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32760" yWindow="-32655" windowWidth="8220" windowHeight="6120" tabRatio="841" activeTab="1"/>
  </bookViews>
  <sheets>
    <sheet name="ORÇAMENTO" sheetId="244" r:id="rId1"/>
    <sheet name="CRONOGRAMA" sheetId="266" r:id="rId2"/>
    <sheet name="BDI" sheetId="265" r:id="rId3"/>
    <sheet name="COMPOSIÇÕES" sheetId="26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>#REF!</definedName>
    <definedName name="\S">[1]COMPOS1!#REF!</definedName>
    <definedName name="_01_09_96">#REF!</definedName>
    <definedName name="_PL1">#REF!</definedName>
    <definedName name="A">#REF!</definedName>
    <definedName name="A_2">NA()</definedName>
    <definedName name="AA" localSheetId="1">CRONOGRAMA!AA</definedName>
    <definedName name="AA">[0]!AA</definedName>
    <definedName name="AAAAA" localSheetId="1">CRONOGRAMA!AAAAA</definedName>
    <definedName name="AAAAA">[0]!AAAAA</definedName>
    <definedName name="AFDD" localSheetId="1">CRONOGRAMA!AFDD</definedName>
    <definedName name="AFDD">[0]!AFDD</definedName>
    <definedName name="ALTA">'[2]PRO-08'!#REF!</definedName>
    <definedName name="amarela">#REF!</definedName>
    <definedName name="ar">#REF!</definedName>
    <definedName name="_xlnm.Print_Area" localSheetId="3">COMPOSIÇÕES!$A$1:$F$95</definedName>
    <definedName name="_xlnm.Print_Area" localSheetId="1">CRONOGRAMA!$A$1:$J$29</definedName>
    <definedName name="_xlnm.Print_Area" localSheetId="0">ORÇAMENTO!$A$1:$J$61</definedName>
    <definedName name="ASP">#REF!</definedName>
    <definedName name="Aut_original">[3]PROJETO!#REF!</definedName>
    <definedName name="Aut_resumo">[4]RESUMO_AUT1!#REF!</definedName>
    <definedName name="AVC" localSheetId="1">CRONOGRAMA!AVC</definedName>
    <definedName name="AVC">[0]!AVC</definedName>
    <definedName name="azul">#REF!</definedName>
    <definedName name="AZULSINAL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1">CRONOGRAMA!da</definedName>
    <definedName name="da">[0]!da</definedName>
    <definedName name="dadinho">#REF!</definedName>
    <definedName name="DADOS">#REF!</definedName>
    <definedName name="Data_Final">#REF!</definedName>
    <definedName name="Data_Início">#REF!</definedName>
    <definedName name="daV" localSheetId="1">CRONOGRAMA!daV</definedName>
    <definedName name="daV">[0]!daV</definedName>
    <definedName name="daVIDSON" localSheetId="1">CRONOGRAMA!daVIDSON</definedName>
    <definedName name="daVIDSON">[0]!daVIDSON</definedName>
    <definedName name="DGA">'[2]PRO-08'!#REF!</definedName>
    <definedName name="DIST">#REF!</definedName>
    <definedName name="DIST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>'[2]PRO-08'!#REF!</definedName>
    <definedName name="Excel_BuiltIn_Print_Area_4">#REF!</definedName>
    <definedName name="Extenso" localSheetId="1">CRONOGRAMA!Extenso</definedName>
    <definedName name="Extenso">[0]!Extenso</definedName>
    <definedName name="fc1a">'[2]PRO-08'!#REF!</definedName>
    <definedName name="FC2A">'[2]PRO-08'!#REF!</definedName>
    <definedName name="FC3A">'[2]PRO-08'!#REF!</definedName>
    <definedName name="hi">#REF!</definedName>
    <definedName name="IM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1">CRONOGRAMA!módulo1.Extenso</definedName>
    <definedName name="módulo1.Extenso">[0]!módulo1.Extenso</definedName>
    <definedName name="NTEI">'[2]PRO-08'!#REF!</definedName>
    <definedName name="OPA">'[2]PRO-08'!#REF!</definedName>
    <definedName name="PassaExtenso">[6]!PassaExtenso</definedName>
    <definedName name="pesquisa">#REF!</definedName>
    <definedName name="PL">#REF!</definedName>
    <definedName name="Ponte" localSheetId="1">CRONOGRAMA!Ponte</definedName>
    <definedName name="Ponte">[0]!Ponte</definedName>
    <definedName name="Print">[7]QuQuant!#REF!</definedName>
    <definedName name="Print_Area_MI">#REF!</definedName>
    <definedName name="qq" localSheetId="1">CRONOGRAMA!qq</definedName>
    <definedName name="qq">[0]!qq</definedName>
    <definedName name="QQ_2" localSheetId="1">CRONOGRAMA!QQ_2</definedName>
    <definedName name="QQ_2">[0]!QQ_2</definedName>
    <definedName name="RBV">[8]Teor!$C$3:$C$7</definedName>
    <definedName name="rD" localSheetId="1">CRONOGRAMA!rD</definedName>
    <definedName name="rD">[0]!rD</definedName>
    <definedName name="REG">#REF!</definedName>
    <definedName name="RegimeExecucao">IF([5]DADOS!$A$32="Empreitada por Preço Global ou Integral","Global","Unitário")</definedName>
    <definedName name="REGULA">#REF!</definedName>
    <definedName name="RESUMO" localSheetId="1">CRONOGRAMA!RESUMO</definedName>
    <definedName name="RESUMO">[0]!RESUMO</definedName>
    <definedName name="RMA">'[2]PRO-08'!#REF!</definedName>
    <definedName name="Rodovia___................">#REF!</definedName>
    <definedName name="RS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3">COMPOSIÇÕES!$1:$5</definedName>
    <definedName name="_xlnm.Print_Titles" localSheetId="1">CRONOGRAMA!$A:$D</definedName>
    <definedName name="_xlnm.Print_Titles" localSheetId="0">ORÇAMENTO!$1:$13</definedName>
    <definedName name="TPM">#REF!</definedName>
    <definedName name="Vazios">[8]Teor!$B$3:$B$7</definedName>
    <definedName name="verde">#REF!</definedName>
    <definedName name="verdepav">#REF!</definedName>
    <definedName name="WEWRWR" localSheetId="1">CRONOGRAMA!WEWRWR</definedName>
    <definedName name="WEWRWR">[0]!WEWRWR</definedName>
    <definedName name="x">[8]Equipamentos!#REF!</definedName>
    <definedName name="XXX" localSheetId="1">CRONOGRAMA!XXX</definedName>
    <definedName name="XXX">[0]!XXX</definedName>
    <definedName name="ZA" localSheetId="1">CRONOGRAMA!ZA</definedName>
    <definedName name="ZA">[0]!ZA</definedName>
  </definedNames>
  <calcPr calcId="125725"/>
</workbook>
</file>

<file path=xl/calcChain.xml><?xml version="1.0" encoding="utf-8"?>
<calcChain xmlns="http://schemas.openxmlformats.org/spreadsheetml/2006/main">
  <c r="C12" i="265"/>
  <c r="C14"/>
  <c r="C18" s="1"/>
  <c r="C21" s="1"/>
  <c r="C15"/>
  <c r="C16"/>
</calcChain>
</file>

<file path=xl/sharedStrings.xml><?xml version="1.0" encoding="utf-8"?>
<sst xmlns="http://schemas.openxmlformats.org/spreadsheetml/2006/main" count="443" uniqueCount="228">
  <si>
    <t>m</t>
  </si>
  <si>
    <t>Quantidade</t>
  </si>
  <si>
    <t>1.1</t>
  </si>
  <si>
    <t>%</t>
  </si>
  <si>
    <t>Item</t>
  </si>
  <si>
    <t>2.1</t>
  </si>
  <si>
    <t>3.1</t>
  </si>
  <si>
    <t>3.2</t>
  </si>
  <si>
    <t>Regularização e compactação do sub leito</t>
  </si>
  <si>
    <t>DESCRIÇÃO</t>
  </si>
  <si>
    <t>h</t>
  </si>
  <si>
    <t>m³</t>
  </si>
  <si>
    <t>ESTADO DE SANTA CATARINA</t>
  </si>
  <si>
    <t>DEPARTAMENTO DE ENGENHARIA</t>
  </si>
  <si>
    <t>m²</t>
  </si>
  <si>
    <t>Discriminação</t>
  </si>
  <si>
    <t>DRENAGEM PLUVIAL</t>
  </si>
  <si>
    <t>Reaterro de vala com material granular de empréstimo, adensado e vibrado</t>
  </si>
  <si>
    <t>Unidade</t>
  </si>
  <si>
    <t>BDI:</t>
  </si>
  <si>
    <t xml:space="preserve">PLANILHA DE ORÇAMENTO ESTIMATIVO DA OBRA </t>
  </si>
  <si>
    <t>Referência</t>
  </si>
  <si>
    <t>Custo Unitário (R$)</t>
  </si>
  <si>
    <t>Preço Unitário (R$)</t>
  </si>
  <si>
    <t>Preço Total (R$)</t>
  </si>
  <si>
    <t>Base</t>
  </si>
  <si>
    <t>SINAPI</t>
  </si>
  <si>
    <t>TOTAL GERAL COM BDI (R$)</t>
  </si>
  <si>
    <t>2.2</t>
  </si>
  <si>
    <t>4.1</t>
  </si>
  <si>
    <t>4.2</t>
  </si>
  <si>
    <t>1.4</t>
  </si>
  <si>
    <t xml:space="preserve">Data: </t>
  </si>
  <si>
    <t xml:space="preserve">Obra: </t>
  </si>
  <si>
    <t xml:space="preserve">Localização: </t>
  </si>
  <si>
    <t>Bairro:</t>
  </si>
  <si>
    <t>Geotêxtil não tecido 200 g/m² tipo Bidim, fornecimento e instalação, largura = 30 cm</t>
  </si>
  <si>
    <t>2.3</t>
  </si>
  <si>
    <t>m³xkm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</si>
  <si>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</si>
  <si>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</si>
  <si>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</si>
  <si>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</si>
  <si>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</si>
  <si>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</si>
  <si>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</si>
  <si>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</si>
  <si>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</si>
  <si>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</si>
  <si>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Escavação de vala em material de 1ª categoria, com escavadeira hidráulica, profundidade de 1,5 - 3,0 m</t>
  </si>
  <si>
    <t>2.14</t>
  </si>
  <si>
    <t>2.15</t>
  </si>
  <si>
    <t>4.3</t>
  </si>
  <si>
    <t>SICRO</t>
  </si>
  <si>
    <t>Carga, manobras e descarga</t>
  </si>
  <si>
    <t xml:space="preserve">Carga, manobras e descarga </t>
  </si>
  <si>
    <t>MUNICÍPIO DE ITAJAÍ</t>
  </si>
  <si>
    <t xml:space="preserve">Atividade: </t>
  </si>
  <si>
    <t>Data:</t>
  </si>
  <si>
    <t>Carpinteiro</t>
  </si>
  <si>
    <t>Servente</t>
  </si>
  <si>
    <t>Auxiliar de topógrafo</t>
  </si>
  <si>
    <t>Nivelador</t>
  </si>
  <si>
    <t>Topógrafo</t>
  </si>
  <si>
    <t>kg</t>
  </si>
  <si>
    <t>Peça de madeira serrada seção 3,75X22,5 cm</t>
  </si>
  <si>
    <t>Prego com cabeça</t>
  </si>
  <si>
    <t>Custo Unitário Direto Total por metro quadrado (R$)</t>
  </si>
  <si>
    <t xml:space="preserve">Serviços topográficos (com aparelho topográfico sobre gabaritos de marcação), considerando a largura da vala de escavação </t>
  </si>
  <si>
    <t>Escoramento continuo com chapa e perfis metálicos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</si>
  <si>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</si>
  <si>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</si>
  <si>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</si>
  <si>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</si>
  <si>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</si>
  <si>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</si>
  <si>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</si>
  <si>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</si>
  <si>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</si>
  <si>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</si>
  <si>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</si>
  <si>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</si>
  <si>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</si>
  <si>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</si>
  <si>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</si>
  <si>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</si>
  <si>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</si>
  <si>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Lastro de brita N°2 - Fornecimento e espalhamento</t>
  </si>
  <si>
    <t>Transporte de material com caminhão basculante 6 m³/12t</t>
  </si>
  <si>
    <t xml:space="preserve">Carga, manobras e descarga do material </t>
  </si>
  <si>
    <t>Composição</t>
  </si>
  <si>
    <t>SECRETARIA MUNICIPAL DE OBRAS</t>
  </si>
  <si>
    <t>Carga, manobra e descarga de material com caminhão basculante 6m³/12t</t>
  </si>
  <si>
    <t>CODIGO</t>
  </si>
  <si>
    <t>CUSTO UNITÁRIO</t>
  </si>
  <si>
    <t>QUANTIDADE</t>
  </si>
  <si>
    <t>TOTAL POR M³</t>
  </si>
  <si>
    <t>Caminhão basculante 6m³, peso bruto total 16.000kg, carga útil máxima 13.071 kg, distância entre eixos 4,80m, potência 230 cv inclusive caçamba metálica - chp diurno</t>
  </si>
  <si>
    <t>chp</t>
  </si>
  <si>
    <t>Custo Unitário Direto Total por metro cúbico (R$)</t>
  </si>
  <si>
    <t>*Composição de referência : Sinapi - 72888</t>
  </si>
  <si>
    <t>*Composição retirada da tabela SINAPI Agosto 2020</t>
  </si>
  <si>
    <t>Servente com encargos complementares</t>
  </si>
  <si>
    <t>Areia para aterro - posto jazida/fornecedor (retirado na jazida, sem transporte)</t>
  </si>
  <si>
    <t>Retroescavadeira sobre rodas com carregadeira, tração 4x2, potência líq. 79HP, caçamba carreg. Capacidade mínima 1 m³, caçamba retro capacidade 0,20m³, peso operacional mínimo 6.570KG, profundidade de escavação máx 4,37m - CHP diurno. AF_06/2014</t>
  </si>
  <si>
    <t>Caminhão pipa 6.000L, peso bruto total 13.000KG, distância entre eixos 4,80m, potência 189CV inclusive tanque de aço para transporte de água, capacidade 6m³ - CHP diurno. AF_06/2014</t>
  </si>
  <si>
    <t xml:space="preserve">Servente com encargos complementares </t>
  </si>
  <si>
    <t>*Composição retirada da tabela SINAPI Outubro 2019</t>
  </si>
  <si>
    <t>*Código base para a formatação da composição : 79482</t>
  </si>
  <si>
    <t>TOTAL POR M²</t>
  </si>
  <si>
    <t>*Código base para a formatação da composição : 73881/1</t>
  </si>
  <si>
    <t>Escoramento contínuo com chapa e perfis metálicos</t>
  </si>
  <si>
    <t>UNIDADE</t>
  </si>
  <si>
    <t>CUSTO M²</t>
  </si>
  <si>
    <t>Carpinteiro de formas com encargos complementares</t>
  </si>
  <si>
    <t>Perfil "I" de aço laminado, "W" 150x22,5</t>
  </si>
  <si>
    <t>Chapa de aco grossa, ASTM A36, e = 3/4 " (19,05 mm) 149,39 kg/m²</t>
  </si>
  <si>
    <t>Peca de madeira rolica d = 15cm p/ escoramentos</t>
  </si>
  <si>
    <t>Guindauto hidráulico, capacidade máxima de carga 6200 kg, momento máximo de carga 11,7 tm, alcance máximo horizontal 9,70 m, inclusive caminhão toco pbt 16.000 kg, potência de 189 cv - chp diurno. af_06/2014</t>
  </si>
  <si>
    <t>Escavadeira hidráulica sobre esteiras, cacamba 0,80 m3, peso operac. 17,8 t, potencia liq. 110 hp - chp diurno</t>
  </si>
  <si>
    <t>Escavadeira hidráulica sobre esteiras, cacamba 0,80 m3, peso operac. 17,8 t, potencia liq. 110 hp - chI diurno</t>
  </si>
  <si>
    <t>Arame recozido</t>
  </si>
  <si>
    <t>Peça de madeira seção 7,5x7,5cm (2 ª-não aparelhada)</t>
  </si>
  <si>
    <t xml:space="preserve">SECRETARIA MUNICIPAL DE OBRAS </t>
  </si>
  <si>
    <t>und</t>
  </si>
  <si>
    <t>chi</t>
  </si>
  <si>
    <t>Fornecimento e colocação de manta geotêxtil 200g/m²</t>
  </si>
  <si>
    <t>Geotêxtil não tecido agulhado de filamentos contínuos 100% poliéster, resistência a tração = 10kn/m</t>
  </si>
  <si>
    <t>*Composição retirada da tabela Sinapi Julho 2021</t>
  </si>
  <si>
    <t>Carga, manobras e descarga do material</t>
  </si>
  <si>
    <t>Imprimação de base com emulsão CM-30</t>
  </si>
  <si>
    <t>Pintura de ligação com emulsão RR-2C</t>
  </si>
  <si>
    <t>Transporte comercial de Concreto betuminoso usinado a quente (CBUQ) com CAP 50/70</t>
  </si>
  <si>
    <t>Demolição mecanizada de pavimentação asfáltica</t>
  </si>
  <si>
    <t>PAVIMENTAÇÃO</t>
  </si>
  <si>
    <t>Remoção da pavimentação existente</t>
  </si>
  <si>
    <t>3.1.2</t>
  </si>
  <si>
    <t>3.1.1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</si>
  <si>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</si>
  <si>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</si>
  <si>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</si>
  <si>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</si>
  <si>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</si>
  <si>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</si>
  <si>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</si>
  <si>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</si>
  <si>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</si>
  <si>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txkm</t>
  </si>
  <si>
    <t xml:space="preserve">Execução de imprimação com asfalto diluído CM-30 </t>
  </si>
  <si>
    <t>Vassoura mecânica rebocável, com escova cilíndrica, largura útil de varrimento de 2,44m - chp diurno</t>
  </si>
  <si>
    <t>Asfalto diluído de petroleo CM-30**</t>
  </si>
  <si>
    <t>Espargidor de asfalto pressurizado, tanque 6m³ com isolação térmica, aquecido com 2 maçaricos, com barra espergidora 3,60m, montado sobre caminhão toco, pbt 14.300kg, potência 185cv - chp diurno</t>
  </si>
  <si>
    <t>Trator de pneus, potência 85cv, tração 4x4, peso com lastro de 4.675kg - chp diurno</t>
  </si>
  <si>
    <t>Trator de pneus, potência 85cv, tração 4x4, peso com lastro de 4.675kg - chi diurno</t>
  </si>
  <si>
    <t>Espargidor de asfalto pressurizado, tanque 6m³ com isolação térmica, aquecido com 2 maçaricos, com barra espergidora 3,60m, montado sobre caminhão toco, pbt 14.300kg, potência 185cv - chi diurno</t>
  </si>
  <si>
    <t>*Código base para a formatação da composição : 96401</t>
  </si>
  <si>
    <t>*Composição retirada da tabela SINAPI Abril 2021</t>
  </si>
  <si>
    <t>Concreto betuminoso usinado a quente (CBUQ) com CAP 50/70, capa de rolamento, incluindo usinagem e aplicação, e=7cm, excluindo transporte</t>
  </si>
  <si>
    <t>SERVIÇOS PRELIMINARES</t>
  </si>
  <si>
    <t>Execução de Drenagem Pluvial e Recomposição de Pavimentação</t>
  </si>
  <si>
    <t>Cabeçudas - Itajaí-SC</t>
  </si>
  <si>
    <t>Fornecimento de tubos de concreto diâmetro = 1200 mm, armado Classe PA-2, PB</t>
  </si>
  <si>
    <t>Assentamento de tubos de concreto diâmetro = 1200 mm, armado Classe PA-2, PB</t>
  </si>
  <si>
    <t>Caixa de ligação e passagem - tipo CLP 05 - Padrão DNIT</t>
  </si>
  <si>
    <t>BSTC Ø120CM - Padrão DNIT</t>
  </si>
  <si>
    <t>Base brita graduada e = 20 cm, fornecimento e execução</t>
  </si>
  <si>
    <t>Reassentamento de paralelepípedo, com reaproveitamento de paralelepípedo, incluso retirada e colocação do material</t>
  </si>
  <si>
    <t>Rua Benjamim Constant</t>
  </si>
  <si>
    <t>Recomposição de pavimentação</t>
  </si>
  <si>
    <t>CRONOGRAMA FÍSICO - FINANCEIRO</t>
  </si>
  <si>
    <r>
      <t xml:space="preserve">DATA: </t>
    </r>
    <r>
      <rPr>
        <sz val="9"/>
        <rFont val="Arial"/>
        <family val="2"/>
      </rPr>
      <t>   </t>
    </r>
  </si>
  <si>
    <t xml:space="preserve">LOCALIZAÇÃO:      </t>
  </si>
  <si>
    <t xml:space="preserve">CARACTERÍSTICAS:                                                                                                                                                      </t>
  </si>
  <si>
    <t xml:space="preserve"> DRENAGEM PLUVIAL E PAVIMENTAÇÃO</t>
  </si>
  <si>
    <t>ITEM</t>
  </si>
  <si>
    <t>VALOR PREVISTO R$</t>
  </si>
  <si>
    <t>PERÍODO (MÊS)</t>
  </si>
  <si>
    <t>SUB-TOTAL</t>
  </si>
  <si>
    <t>Mês 01</t>
  </si>
  <si>
    <t>Mês 02</t>
  </si>
  <si>
    <t>R$</t>
  </si>
  <si>
    <t>TOTAL NO MÊS (SIMPLES)</t>
  </si>
  <si>
    <t>TOTAL NO MÊS (ACUMULADO)</t>
  </si>
  <si>
    <t>Aquisição e assentamento de placa de obra - Padrão PMI (200x150cm) para Indicação da obra</t>
  </si>
  <si>
    <t>1.2</t>
  </si>
  <si>
    <t>Aquisição e assentamento de placa de obra (200x100cm) para Sinalização preventiva da obra</t>
  </si>
  <si>
    <t>1.3</t>
  </si>
  <si>
    <t>Aluguel de container de 2,30x6,00m, composto de escritório e um banheiro</t>
  </si>
  <si>
    <t>mês</t>
  </si>
  <si>
    <t>ADMINISTRAÇÃO LOCAL</t>
  </si>
  <si>
    <t>Engenheiro pleno de obra</t>
  </si>
  <si>
    <t>Mestre de obras</t>
  </si>
  <si>
    <t>Vigia</t>
  </si>
  <si>
    <t>23,33</t>
  </si>
  <si>
    <t>8,40</t>
  </si>
  <si>
    <t>5,99</t>
  </si>
  <si>
    <t>8,33</t>
  </si>
  <si>
    <t>82,99</t>
  </si>
  <si>
    <t>15,39</t>
  </si>
  <si>
    <t>20,52</t>
  </si>
  <si>
    <t>13,35</t>
  </si>
  <si>
    <t>10,46</t>
  </si>
  <si>
    <t>3,00</t>
  </si>
  <si>
    <t>27,21</t>
  </si>
  <si>
    <t>20,13</t>
  </si>
  <si>
    <t>11,45</t>
  </si>
  <si>
    <t>23,27</t>
  </si>
  <si>
    <t>16,17</t>
  </si>
  <si>
    <t>27,45</t>
  </si>
  <si>
    <t>65,00</t>
  </si>
  <si>
    <t>IPCA Sicro</t>
  </si>
  <si>
    <t>*Código base para a formatação da composição: 96402</t>
  </si>
  <si>
    <t>*Composição retirada da tabela SINAPI Agosto 2022</t>
  </si>
  <si>
    <t>Emulsão asfáltica Catiônica RR-2C para uso em pavimentação asfáltica (coletado caixa na ANP acrescido de Icms) **</t>
  </si>
  <si>
    <t>**Custo unitário coletado da ANP, mês de referência Jun/23, acrescido de ICMS</t>
  </si>
  <si>
    <t>Execução de pintura de ligação com emulsão asfáltica RR-2C</t>
  </si>
  <si>
    <t>128,63</t>
  </si>
  <si>
    <t>188,94</t>
  </si>
  <si>
    <t>10,30</t>
  </si>
  <si>
    <t>254,82</t>
  </si>
  <si>
    <t>233,95</t>
  </si>
  <si>
    <t>252,60</t>
  </si>
  <si>
    <t>119,10</t>
  </si>
  <si>
    <t>194,69</t>
  </si>
  <si>
    <t>5,18</t>
  </si>
  <si>
    <t>44,42</t>
  </si>
  <si>
    <t>67,82</t>
  </si>
  <si>
    <t>Referências: SINAPI Ago/23, SICRO Abr/23, desonerados</t>
  </si>
</sst>
</file>

<file path=xl/styles.xml><?xml version="1.0" encoding="utf-8"?>
<styleSheet xmlns="http://schemas.openxmlformats.org/spreadsheetml/2006/main">
  <numFmts count="21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_);\(&quot;R$ &quot;#,##0\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_(&quot;R$&quot;* #,##0.00_);_(&quot;R$&quot;* \(#,##0.00\);_(&quot;R$&quot;* &quot;-&quot;??_);_(@_)"/>
    <numFmt numFmtId="169" formatCode="0.000"/>
    <numFmt numFmtId="170" formatCode="_(* #,##0.000_);_(* \(#,##0.000\);_(* &quot;-&quot;??_);_(@_)"/>
    <numFmt numFmtId="171" formatCode="#,##0.00;[Red]#,##0.00"/>
    <numFmt numFmtId="172" formatCode="0.0000"/>
    <numFmt numFmtId="173" formatCode="[$-416]mmm\-yy;@"/>
    <numFmt numFmtId="174" formatCode="&quot;R$&quot;\ #,##0.00"/>
    <numFmt numFmtId="175" formatCode="#,##0.00_ ;[Red]\-#,##0.00\ "/>
    <numFmt numFmtId="176" formatCode="#,##0.000"/>
    <numFmt numFmtId="177" formatCode="#,##0.0"/>
    <numFmt numFmtId="178" formatCode="_(* #,##0.0000_);_(* \(#,##0.0000\);_(* &quot;-&quot;??_);_(@_)"/>
    <numFmt numFmtId="179" formatCode="#."/>
    <numFmt numFmtId="180" formatCode="\$#,##0\ ;\(\$#,##0\)"/>
    <numFmt numFmtId="181" formatCode="_(&quot;Cr$&quot;* #,##0.00_);_(&quot;Cr$&quot;* \(#,##0.00\);_(&quot;Cr$&quot;* &quot;-&quot;??_);_(@_)"/>
  </numFmts>
  <fonts count="4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b/>
      <sz val="16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30"/>
      <color indexed="8"/>
      <name val="Arial"/>
      <family val="2"/>
    </font>
    <font>
      <sz val="3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  <font>
      <b/>
      <sz val="10"/>
      <name val="Times New Roman"/>
      <family val="1"/>
    </font>
    <font>
      <sz val="8"/>
      <color indexed="8"/>
      <name val="Arial"/>
      <family val="2"/>
    </font>
    <font>
      <sz val="7"/>
      <name val="Arial"/>
      <family val="2"/>
    </font>
    <font>
      <sz val="8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55">
    <xf numFmtId="0" fontId="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7" fontId="3" fillId="0" borderId="0" applyFill="0" applyBorder="0" applyAlignment="0" applyProtection="0"/>
    <xf numFmtId="3" fontId="24" fillId="0" borderId="0" applyFont="0" applyFill="0" applyBorder="0" applyAlignment="0" applyProtection="0"/>
    <xf numFmtId="179" fontId="25" fillId="0" borderId="0">
      <protection locked="0"/>
    </xf>
    <xf numFmtId="2" fontId="3" fillId="0" borderId="0" applyFill="0" applyBorder="0" applyAlignment="0" applyProtection="0"/>
    <xf numFmtId="179" fontId="25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6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3" fillId="0" borderId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14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 applyBorder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8" fillId="0" borderId="0"/>
    <xf numFmtId="0" fontId="3" fillId="0" borderId="0" applyBorder="0"/>
    <xf numFmtId="0" fontId="3" fillId="2" borderId="1" applyNumberFormat="0" applyFont="0" applyAlignment="0" applyProtection="0"/>
    <xf numFmtId="179" fontId="25" fillId="0" borderId="0">
      <protection locked="0"/>
    </xf>
    <xf numFmtId="179" fontId="25" fillId="0" borderId="0">
      <protection locked="0"/>
    </xf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8" fillId="0" borderId="0">
      <protection locked="0"/>
    </xf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79" fontId="29" fillId="0" borderId="0">
      <protection locked="0"/>
    </xf>
    <xf numFmtId="179" fontId="29" fillId="0" borderId="0">
      <protection locked="0"/>
    </xf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27" fillId="0" borderId="0" applyFont="0" applyFill="0" applyBorder="0" applyAlignment="0" applyProtection="0"/>
  </cellStyleXfs>
  <cellXfs count="34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3" fillId="0" borderId="0" xfId="0" applyFont="1"/>
    <xf numFmtId="167" fontId="0" fillId="0" borderId="0" xfId="0" applyNumberFormat="1"/>
    <xf numFmtId="0" fontId="3" fillId="0" borderId="0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167" fontId="10" fillId="0" borderId="2" xfId="1171" applyFont="1" applyFill="1" applyBorder="1" applyAlignment="1">
      <alignment vertical="center" wrapText="1"/>
    </xf>
    <xf numFmtId="0" fontId="10" fillId="0" borderId="3" xfId="0" applyNumberFormat="1" applyFont="1" applyBorder="1" applyAlignment="1">
      <alignment vertical="center" wrapText="1"/>
    </xf>
    <xf numFmtId="0" fontId="0" fillId="0" borderId="0" xfId="0" applyAlignment="1"/>
    <xf numFmtId="0" fontId="4" fillId="0" borderId="0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167" fontId="10" fillId="0" borderId="3" xfId="1171" applyFont="1" applyFill="1" applyBorder="1" applyAlignment="1">
      <alignment vertical="center" wrapText="1"/>
    </xf>
    <xf numFmtId="167" fontId="10" fillId="0" borderId="7" xfId="117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67" fontId="10" fillId="0" borderId="0" xfId="117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7" xfId="0" applyNumberFormat="1" applyFont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17" fontId="10" fillId="0" borderId="0" xfId="0" applyNumberFormat="1" applyFont="1" applyBorder="1" applyAlignment="1">
      <alignment horizontal="left" vertical="center" wrapText="1"/>
    </xf>
    <xf numFmtId="167" fontId="4" fillId="0" borderId="0" xfId="0" applyNumberFormat="1" applyFont="1" applyBorder="1" applyAlignment="1">
      <alignment horizontal="center" vertical="center" wrapText="1"/>
    </xf>
    <xf numFmtId="167" fontId="10" fillId="0" borderId="0" xfId="1171" applyNumberFormat="1" applyFont="1" applyBorder="1" applyAlignment="1">
      <alignment vertical="center" wrapText="1"/>
    </xf>
    <xf numFmtId="167" fontId="10" fillId="0" borderId="2" xfId="1171" applyNumberFormat="1" applyFont="1" applyFill="1" applyBorder="1" applyAlignment="1">
      <alignment vertical="center" wrapText="1"/>
    </xf>
    <xf numFmtId="167" fontId="10" fillId="4" borderId="3" xfId="1171" applyFont="1" applyFill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7" fontId="10" fillId="0" borderId="7" xfId="0" applyNumberFormat="1" applyFont="1" applyFill="1" applyBorder="1" applyAlignment="1">
      <alignment horizontal="center" vertical="center" wrapText="1"/>
    </xf>
    <xf numFmtId="167" fontId="10" fillId="0" borderId="7" xfId="1171" applyNumberFormat="1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167" fontId="10" fillId="0" borderId="7" xfId="1171" applyFont="1" applyBorder="1" applyAlignment="1">
      <alignment vertical="center" wrapText="1"/>
    </xf>
    <xf numFmtId="167" fontId="10" fillId="0" borderId="7" xfId="1171" applyNumberFormat="1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4" borderId="3" xfId="0" applyNumberFormat="1" applyFont="1" applyFill="1" applyBorder="1" applyAlignment="1">
      <alignment vertical="center" wrapText="1"/>
    </xf>
    <xf numFmtId="0" fontId="10" fillId="0" borderId="2" xfId="0" applyFont="1" applyBorder="1"/>
    <xf numFmtId="0" fontId="6" fillId="0" borderId="0" xfId="0" applyFont="1"/>
    <xf numFmtId="167" fontId="10" fillId="4" borderId="7" xfId="1171" applyFont="1" applyFill="1" applyBorder="1" applyAlignment="1">
      <alignment vertical="center" wrapText="1"/>
    </xf>
    <xf numFmtId="0" fontId="10" fillId="4" borderId="7" xfId="0" applyFont="1" applyFill="1" applyBorder="1" applyAlignment="1">
      <alignment vertical="center" wrapText="1"/>
    </xf>
    <xf numFmtId="167" fontId="10" fillId="4" borderId="2" xfId="1171" applyFont="1" applyFill="1" applyBorder="1" applyAlignment="1">
      <alignment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 wrapText="1"/>
    </xf>
    <xf numFmtId="17" fontId="0" fillId="0" borderId="0" xfId="0" applyNumberFormat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0" xfId="0" applyFont="1" applyFill="1"/>
    <xf numFmtId="0" fontId="8" fillId="5" borderId="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3" fillId="0" borderId="0" xfId="117"/>
    <xf numFmtId="0" fontId="7" fillId="0" borderId="12" xfId="831" applyFont="1" applyBorder="1" applyAlignment="1">
      <alignment horizontal="center"/>
    </xf>
    <xf numFmtId="0" fontId="7" fillId="0" borderId="13" xfId="831" applyFont="1" applyBorder="1" applyAlignment="1">
      <alignment horizontal="center"/>
    </xf>
    <xf numFmtId="4" fontId="7" fillId="0" borderId="14" xfId="831" applyNumberFormat="1" applyFont="1" applyBorder="1" applyAlignment="1">
      <alignment horizontal="center"/>
    </xf>
    <xf numFmtId="0" fontId="2" fillId="0" borderId="15" xfId="831" applyFont="1" applyBorder="1" applyAlignment="1">
      <alignment horizontal="center"/>
    </xf>
    <xf numFmtId="0" fontId="2" fillId="0" borderId="16" xfId="831" applyFont="1" applyBorder="1"/>
    <xf numFmtId="4" fontId="3" fillId="0" borderId="17" xfId="831" applyNumberFormat="1" applyBorder="1" applyAlignment="1">
      <alignment horizontal="center"/>
    </xf>
    <xf numFmtId="0" fontId="2" fillId="0" borderId="18" xfId="831" applyFont="1" applyBorder="1" applyAlignment="1">
      <alignment horizontal="center"/>
    </xf>
    <xf numFmtId="0" fontId="2" fillId="0" borderId="19" xfId="831" applyFont="1" applyBorder="1"/>
    <xf numFmtId="10" fontId="2" fillId="0" borderId="20" xfId="849" applyNumberFormat="1" applyFont="1" applyFill="1" applyBorder="1" applyAlignment="1">
      <alignment horizontal="center"/>
    </xf>
    <xf numFmtId="10" fontId="3" fillId="0" borderId="17" xfId="849" applyNumberFormat="1" applyFill="1" applyBorder="1" applyAlignment="1">
      <alignment horizontal="center"/>
    </xf>
    <xf numFmtId="0" fontId="3" fillId="0" borderId="11" xfId="831" applyFont="1" applyBorder="1" applyAlignment="1">
      <alignment horizontal="center"/>
    </xf>
    <xf numFmtId="0" fontId="3" fillId="0" borderId="2" xfId="831" applyFont="1" applyBorder="1"/>
    <xf numFmtId="10" fontId="3" fillId="0" borderId="21" xfId="849" applyNumberFormat="1" applyFill="1" applyBorder="1" applyAlignment="1">
      <alignment horizontal="center"/>
    </xf>
    <xf numFmtId="10" fontId="7" fillId="0" borderId="20" xfId="849" applyNumberFormat="1" applyFont="1" applyFill="1" applyBorder="1" applyAlignment="1">
      <alignment horizontal="center"/>
    </xf>
    <xf numFmtId="10" fontId="3" fillId="0" borderId="0" xfId="117" applyNumberFormat="1"/>
    <xf numFmtId="0" fontId="3" fillId="0" borderId="0" xfId="831" applyAlignment="1">
      <alignment horizontal="center"/>
    </xf>
    <xf numFmtId="0" fontId="3" fillId="0" borderId="0" xfId="831"/>
    <xf numFmtId="4" fontId="3" fillId="0" borderId="0" xfId="831" applyNumberFormat="1" applyAlignment="1">
      <alignment horizontal="center"/>
    </xf>
    <xf numFmtId="167" fontId="8" fillId="5" borderId="7" xfId="1171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167" fontId="3" fillId="0" borderId="7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center" vertical="center" wrapText="1"/>
    </xf>
    <xf numFmtId="167" fontId="10" fillId="4" borderId="7" xfId="0" applyNumberFormat="1" applyFont="1" applyFill="1" applyBorder="1" applyAlignment="1">
      <alignment horizontal="center" vertical="center" wrapText="1"/>
    </xf>
    <xf numFmtId="167" fontId="3" fillId="4" borderId="7" xfId="0" applyNumberFormat="1" applyFont="1" applyFill="1" applyBorder="1" applyAlignment="1">
      <alignment horizontal="center" vertical="center" wrapText="1"/>
    </xf>
    <xf numFmtId="167" fontId="10" fillId="4" borderId="7" xfId="1171" applyNumberFormat="1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7" xfId="0" applyNumberFormat="1" applyFont="1" applyFill="1" applyBorder="1" applyAlignment="1">
      <alignment vertical="center" wrapText="1"/>
    </xf>
    <xf numFmtId="0" fontId="44" fillId="0" borderId="0" xfId="106"/>
    <xf numFmtId="0" fontId="44" fillId="4" borderId="0" xfId="106" applyFill="1"/>
    <xf numFmtId="0" fontId="9" fillId="4" borderId="0" xfId="106" applyFont="1" applyFill="1" applyBorder="1" applyAlignment="1">
      <alignment horizontal="center" vertical="center" wrapText="1"/>
    </xf>
    <xf numFmtId="0" fontId="3" fillId="4" borderId="0" xfId="140" applyFont="1" applyFill="1" applyBorder="1" applyAlignment="1">
      <alignment vertical="center"/>
    </xf>
    <xf numFmtId="0" fontId="45" fillId="0" borderId="0" xfId="106" applyFont="1"/>
    <xf numFmtId="0" fontId="3" fillId="4" borderId="5" xfId="140" applyFont="1" applyFill="1" applyBorder="1" applyAlignment="1">
      <alignment vertical="center" wrapText="1"/>
    </xf>
    <xf numFmtId="17" fontId="2" fillId="4" borderId="5" xfId="140" applyNumberFormat="1" applyFont="1" applyFill="1" applyBorder="1" applyAlignment="1">
      <alignment horizontal="left" vertical="center" wrapText="1"/>
    </xf>
    <xf numFmtId="0" fontId="2" fillId="5" borderId="2" xfId="106" applyFont="1" applyFill="1" applyBorder="1" applyAlignment="1">
      <alignment horizontal="center" vertical="center"/>
    </xf>
    <xf numFmtId="0" fontId="2" fillId="5" borderId="2" xfId="106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3" fillId="4" borderId="2" xfId="106" applyFont="1" applyFill="1" applyBorder="1" applyAlignment="1">
      <alignment horizontal="center" vertical="center"/>
    </xf>
    <xf numFmtId="0" fontId="45" fillId="4" borderId="2" xfId="106" applyFont="1" applyFill="1" applyBorder="1" applyAlignment="1">
      <alignment horizontal="left" vertical="center" wrapText="1"/>
    </xf>
    <xf numFmtId="0" fontId="45" fillId="4" borderId="2" xfId="106" applyFont="1" applyFill="1" applyBorder="1" applyAlignment="1">
      <alignment horizontal="center" vertical="center"/>
    </xf>
    <xf numFmtId="169" fontId="45" fillId="4" borderId="2" xfId="106" applyNumberFormat="1" applyFont="1" applyFill="1" applyBorder="1" applyAlignment="1">
      <alignment horizontal="center" vertical="center"/>
    </xf>
    <xf numFmtId="4" fontId="45" fillId="4" borderId="2" xfId="106" applyNumberFormat="1" applyFont="1" applyFill="1" applyBorder="1" applyAlignment="1">
      <alignment horizontal="center" vertical="center"/>
    </xf>
    <xf numFmtId="2" fontId="2" fillId="5" borderId="8" xfId="106" applyNumberFormat="1" applyFont="1" applyFill="1" applyBorder="1" applyAlignment="1">
      <alignment horizontal="center" vertical="center"/>
    </xf>
    <xf numFmtId="0" fontId="3" fillId="0" borderId="0" xfId="106" applyFont="1"/>
    <xf numFmtId="0" fontId="2" fillId="0" borderId="0" xfId="106" applyFont="1"/>
    <xf numFmtId="0" fontId="3" fillId="0" borderId="0" xfId="25" applyFont="1"/>
    <xf numFmtId="0" fontId="3" fillId="4" borderId="0" xfId="139" applyFont="1" applyFill="1" applyBorder="1" applyAlignment="1">
      <alignment vertical="center"/>
    </xf>
    <xf numFmtId="0" fontId="3" fillId="4" borderId="5" xfId="139" applyFont="1" applyFill="1" applyBorder="1" applyAlignment="1">
      <alignment vertical="center" wrapText="1"/>
    </xf>
    <xf numFmtId="17" fontId="2" fillId="4" borderId="5" xfId="139" applyNumberFormat="1" applyFont="1" applyFill="1" applyBorder="1" applyAlignment="1">
      <alignment horizontal="left" vertical="center" wrapText="1"/>
    </xf>
    <xf numFmtId="0" fontId="3" fillId="0" borderId="2" xfId="106" applyFont="1" applyBorder="1" applyAlignment="1">
      <alignment horizontal="center" vertical="center"/>
    </xf>
    <xf numFmtId="0" fontId="45" fillId="0" borderId="2" xfId="106" applyFont="1" applyBorder="1" applyAlignment="1">
      <alignment horizontal="left" vertical="center" wrapText="1"/>
    </xf>
    <xf numFmtId="0" fontId="45" fillId="0" borderId="2" xfId="106" applyFont="1" applyBorder="1" applyAlignment="1">
      <alignment horizontal="center" vertical="center"/>
    </xf>
    <xf numFmtId="4" fontId="45" fillId="0" borderId="2" xfId="106" applyNumberFormat="1" applyFont="1" applyBorder="1" applyAlignment="1">
      <alignment horizontal="center" vertical="center"/>
    </xf>
    <xf numFmtId="0" fontId="46" fillId="0" borderId="0" xfId="106" applyFont="1"/>
    <xf numFmtId="0" fontId="10" fillId="4" borderId="0" xfId="140" applyFont="1" applyFill="1" applyBorder="1" applyAlignment="1">
      <alignment vertical="center"/>
    </xf>
    <xf numFmtId="0" fontId="10" fillId="4" borderId="5" xfId="140" applyFont="1" applyFill="1" applyBorder="1" applyAlignment="1">
      <alignment vertical="center" wrapText="1"/>
    </xf>
    <xf numFmtId="0" fontId="3" fillId="4" borderId="5" xfId="140" applyFill="1" applyBorder="1" applyAlignment="1">
      <alignment vertical="center" wrapText="1"/>
    </xf>
    <xf numFmtId="0" fontId="2" fillId="5" borderId="2" xfId="0" applyFont="1" applyFill="1" applyBorder="1" applyAlignment="1">
      <alignment horizontal="center"/>
    </xf>
    <xf numFmtId="2" fontId="2" fillId="5" borderId="8" xfId="0" applyNumberFormat="1" applyFont="1" applyFill="1" applyBorder="1" applyAlignment="1">
      <alignment horizontal="center" vertical="center"/>
    </xf>
    <xf numFmtId="0" fontId="10" fillId="4" borderId="0" xfId="140" applyFont="1" applyFill="1" applyAlignment="1">
      <alignment vertical="center"/>
    </xf>
    <xf numFmtId="0" fontId="3" fillId="0" borderId="3" xfId="140" applyFont="1" applyBorder="1" applyAlignment="1">
      <alignment horizontal="center" vertical="center" wrapText="1"/>
    </xf>
    <xf numFmtId="0" fontId="3" fillId="0" borderId="2" xfId="140" applyFont="1" applyBorder="1" applyAlignment="1">
      <alignment horizontal="left" vertical="center" wrapText="1"/>
    </xf>
    <xf numFmtId="2" fontId="3" fillId="0" borderId="2" xfId="14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4" xfId="14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17" fontId="0" fillId="0" borderId="0" xfId="0" applyNumberFormat="1" applyBorder="1" applyAlignment="1">
      <alignment horizontal="center"/>
    </xf>
    <xf numFmtId="4" fontId="47" fillId="0" borderId="0" xfId="0" applyNumberFormat="1" applyFont="1" applyBorder="1"/>
    <xf numFmtId="0" fontId="8" fillId="5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4" borderId="2" xfId="0" applyNumberFormat="1" applyFont="1" applyFill="1" applyBorder="1" applyAlignment="1">
      <alignment vertical="center" wrapText="1"/>
    </xf>
    <xf numFmtId="167" fontId="10" fillId="4" borderId="2" xfId="1171" applyFont="1" applyFill="1" applyBorder="1" applyAlignment="1">
      <alignment horizontal="center" vertical="center" wrapText="1"/>
    </xf>
    <xf numFmtId="167" fontId="10" fillId="4" borderId="2" xfId="1171" applyNumberFormat="1" applyFont="1" applyFill="1" applyBorder="1" applyAlignment="1">
      <alignment vertical="center" wrapText="1"/>
    </xf>
    <xf numFmtId="0" fontId="8" fillId="5" borderId="7" xfId="0" applyNumberFormat="1" applyFont="1" applyFill="1" applyBorder="1" applyAlignment="1">
      <alignment vertical="center" wrapText="1"/>
    </xf>
    <xf numFmtId="167" fontId="8" fillId="5" borderId="7" xfId="1171" applyNumberFormat="1" applyFont="1" applyFill="1" applyBorder="1" applyAlignment="1">
      <alignment vertical="center" wrapText="1"/>
    </xf>
    <xf numFmtId="10" fontId="8" fillId="5" borderId="8" xfId="837" applyNumberFormat="1" applyFont="1" applyFill="1" applyBorder="1" applyAlignment="1">
      <alignment vertical="center" wrapText="1"/>
    </xf>
    <xf numFmtId="0" fontId="3" fillId="4" borderId="0" xfId="0" applyFont="1" applyFill="1" applyBorder="1"/>
    <xf numFmtId="10" fontId="2" fillId="5" borderId="8" xfId="837" applyNumberFormat="1" applyFont="1" applyFill="1" applyBorder="1" applyAlignment="1">
      <alignment vertical="center" wrapText="1"/>
    </xf>
    <xf numFmtId="167" fontId="2" fillId="5" borderId="7" xfId="1171" applyNumberFormat="1" applyFont="1" applyFill="1" applyBorder="1" applyAlignment="1">
      <alignment vertical="center" wrapText="1"/>
    </xf>
    <xf numFmtId="0" fontId="10" fillId="0" borderId="0" xfId="0" applyFont="1" applyBorder="1"/>
    <xf numFmtId="17" fontId="10" fillId="0" borderId="0" xfId="0" applyNumberFormat="1" applyFont="1" applyBorder="1" applyAlignment="1">
      <alignment horizontal="center"/>
    </xf>
    <xf numFmtId="174" fontId="10" fillId="0" borderId="0" xfId="0" applyNumberFormat="1" applyFont="1" applyBorder="1"/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175" fontId="10" fillId="0" borderId="0" xfId="0" applyNumberFormat="1" applyFont="1" applyFill="1" applyBorder="1" applyProtection="1">
      <protection locked="0"/>
    </xf>
    <xf numFmtId="174" fontId="10" fillId="0" borderId="0" xfId="0" applyNumberFormat="1" applyFont="1"/>
    <xf numFmtId="0" fontId="3" fillId="0" borderId="3" xfId="140" applyNumberFormat="1" applyFont="1" applyBorder="1" applyAlignment="1">
      <alignment horizontal="center" vertical="center" wrapText="1"/>
    </xf>
    <xf numFmtId="0" fontId="3" fillId="4" borderId="0" xfId="140" applyFill="1" applyAlignment="1">
      <alignment vertical="center"/>
    </xf>
    <xf numFmtId="0" fontId="9" fillId="4" borderId="0" xfId="106" applyFont="1" applyFill="1" applyAlignment="1">
      <alignment horizontal="center" vertical="center" wrapText="1"/>
    </xf>
    <xf numFmtId="0" fontId="3" fillId="6" borderId="2" xfId="106" applyFont="1" applyFill="1" applyBorder="1" applyAlignment="1">
      <alignment horizontal="center" vertical="center"/>
    </xf>
    <xf numFmtId="0" fontId="3" fillId="6" borderId="2" xfId="106" applyFont="1" applyFill="1" applyBorder="1" applyAlignment="1">
      <alignment horizontal="left" vertical="center" wrapText="1"/>
    </xf>
    <xf numFmtId="169" fontId="45" fillId="6" borderId="2" xfId="106" applyNumberFormat="1" applyFont="1" applyFill="1" applyBorder="1" applyAlignment="1">
      <alignment horizontal="center" vertical="center"/>
    </xf>
    <xf numFmtId="4" fontId="45" fillId="6" borderId="2" xfId="106" applyNumberFormat="1" applyFont="1" applyFill="1" applyBorder="1" applyAlignment="1">
      <alignment horizontal="center" vertical="center"/>
    </xf>
    <xf numFmtId="0" fontId="45" fillId="6" borderId="2" xfId="106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7" xfId="0" applyNumberFormat="1" applyFont="1" applyFill="1" applyBorder="1" applyAlignment="1">
      <alignment vertical="center" wrapText="1"/>
    </xf>
    <xf numFmtId="0" fontId="10" fillId="0" borderId="7" xfId="0" applyFont="1" applyBorder="1" applyAlignment="1">
      <alignment horizontal="center"/>
    </xf>
    <xf numFmtId="0" fontId="45" fillId="4" borderId="0" xfId="106" applyFont="1" applyFill="1"/>
    <xf numFmtId="0" fontId="46" fillId="4" borderId="0" xfId="106" applyFont="1" applyFill="1"/>
    <xf numFmtId="0" fontId="10" fillId="4" borderId="0" xfId="139" applyFont="1" applyFill="1" applyBorder="1" applyAlignment="1">
      <alignment vertical="center"/>
    </xf>
    <xf numFmtId="0" fontId="2" fillId="4" borderId="0" xfId="139" applyFont="1" applyFill="1" applyBorder="1" applyAlignment="1">
      <alignment vertical="center"/>
    </xf>
    <xf numFmtId="0" fontId="8" fillId="4" borderId="0" xfId="139" applyFont="1" applyFill="1" applyBorder="1" applyAlignment="1">
      <alignment vertical="center" wrapText="1"/>
    </xf>
    <xf numFmtId="0" fontId="10" fillId="4" borderId="5" xfId="139" applyFont="1" applyFill="1" applyBorder="1" applyAlignment="1">
      <alignment vertical="center" wrapText="1"/>
    </xf>
    <xf numFmtId="0" fontId="3" fillId="4" borderId="5" xfId="139" applyFont="1" applyFill="1" applyBorder="1" applyAlignment="1">
      <alignment horizontal="right" vertical="center" wrapText="1"/>
    </xf>
    <xf numFmtId="0" fontId="3" fillId="0" borderId="2" xfId="26" applyFont="1" applyBorder="1" applyAlignment="1">
      <alignment horizontal="left" vertical="center" wrapText="1"/>
    </xf>
    <xf numFmtId="167" fontId="10" fillId="4" borderId="0" xfId="1171" applyFont="1" applyFill="1" applyBorder="1" applyAlignment="1">
      <alignment vertical="center" wrapText="1"/>
    </xf>
    <xf numFmtId="167" fontId="10" fillId="4" borderId="0" xfId="1171" applyFont="1" applyFill="1" applyBorder="1" applyAlignment="1">
      <alignment horizontal="center" vertical="center" wrapText="1"/>
    </xf>
    <xf numFmtId="167" fontId="10" fillId="0" borderId="0" xfId="0" applyNumberFormat="1" applyFont="1" applyBorder="1" applyAlignment="1">
      <alignment horizontal="right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10" fillId="4" borderId="7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167" fontId="10" fillId="0" borderId="0" xfId="1171" applyFont="1" applyBorder="1" applyAlignment="1">
      <alignment horizontal="right" vertical="center"/>
    </xf>
    <xf numFmtId="17" fontId="10" fillId="4" borderId="0" xfId="0" applyNumberFormat="1" applyFont="1" applyFill="1"/>
    <xf numFmtId="178" fontId="3" fillId="0" borderId="4" xfId="1177" applyNumberFormat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2" fillId="4" borderId="0" xfId="140" applyFont="1" applyFill="1" applyAlignment="1">
      <alignment horizontal="left" vertical="center" wrapText="1"/>
    </xf>
    <xf numFmtId="0" fontId="3" fillId="0" borderId="23" xfId="0" applyFont="1" applyBorder="1"/>
    <xf numFmtId="0" fontId="31" fillId="0" borderId="24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32" fillId="0" borderId="25" xfId="0" applyFont="1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0" fillId="0" borderId="7" xfId="0" applyBorder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vertical="top" wrapText="1"/>
    </xf>
    <xf numFmtId="0" fontId="14" fillId="0" borderId="0" xfId="832" applyFont="1" applyBorder="1" applyAlignment="1">
      <alignment vertical="center"/>
    </xf>
    <xf numFmtId="0" fontId="0" fillId="0" borderId="6" xfId="0" applyBorder="1"/>
    <xf numFmtId="0" fontId="36" fillId="0" borderId="24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40" fillId="0" borderId="7" xfId="0" applyFont="1" applyBorder="1" applyAlignment="1">
      <alignment horizontal="justify" vertical="center" wrapText="1"/>
    </xf>
    <xf numFmtId="167" fontId="9" fillId="0" borderId="7" xfId="1236" applyFont="1" applyBorder="1" applyAlignment="1">
      <alignment horizontal="center" vertical="center" wrapText="1"/>
    </xf>
    <xf numFmtId="10" fontId="9" fillId="0" borderId="7" xfId="1236" applyNumberFormat="1" applyFont="1" applyBorder="1" applyAlignment="1">
      <alignment horizontal="center" vertical="center" wrapText="1"/>
    </xf>
    <xf numFmtId="10" fontId="9" fillId="0" borderId="8" xfId="1236" applyNumberFormat="1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167" fontId="9" fillId="4" borderId="28" xfId="1236" applyFont="1" applyFill="1" applyBorder="1" applyAlignment="1">
      <alignment horizontal="center" vertical="center" wrapText="1"/>
    </xf>
    <xf numFmtId="10" fontId="9" fillId="4" borderId="28" xfId="1236" applyNumberFormat="1" applyFont="1" applyFill="1" applyBorder="1" applyAlignment="1">
      <alignment horizontal="center" vertical="center" wrapText="1"/>
    </xf>
    <xf numFmtId="167" fontId="9" fillId="4" borderId="27" xfId="1236" applyFont="1" applyFill="1" applyBorder="1" applyAlignment="1">
      <alignment horizontal="center" vertical="center" wrapText="1"/>
    </xf>
    <xf numFmtId="10" fontId="9" fillId="4" borderId="2" xfId="1236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3" fillId="0" borderId="2" xfId="0" applyFont="1" applyBorder="1" applyAlignment="1">
      <alignment horizontal="center" vertical="top"/>
    </xf>
    <xf numFmtId="167" fontId="9" fillId="0" borderId="28" xfId="1236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horizontal="center" vertical="center" wrapText="1"/>
    </xf>
    <xf numFmtId="39" fontId="36" fillId="0" borderId="2" xfId="0" applyNumberFormat="1" applyFont="1" applyBorder="1" applyAlignment="1">
      <alignment horizontal="right" vertical="center" wrapText="1"/>
    </xf>
    <xf numFmtId="10" fontId="36" fillId="0" borderId="2" xfId="0" applyNumberFormat="1" applyFont="1" applyBorder="1" applyAlignment="1">
      <alignment horizontal="center" vertical="center" wrapText="1"/>
    </xf>
    <xf numFmtId="9" fontId="36" fillId="0" borderId="8" xfId="0" applyNumberFormat="1" applyFont="1" applyBorder="1" applyAlignment="1">
      <alignment horizontal="center" vertical="center" wrapText="1"/>
    </xf>
    <xf numFmtId="9" fontId="36" fillId="0" borderId="24" xfId="0" applyNumberFormat="1" applyFont="1" applyBorder="1" applyAlignment="1">
      <alignment horizontal="center" vertical="center" wrapText="1"/>
    </xf>
    <xf numFmtId="39" fontId="36" fillId="0" borderId="24" xfId="0" applyNumberFormat="1" applyFont="1" applyBorder="1" applyAlignment="1">
      <alignment horizontal="right" vertical="center" wrapText="1"/>
    </xf>
    <xf numFmtId="10" fontId="36" fillId="0" borderId="24" xfId="0" applyNumberFormat="1" applyFont="1" applyBorder="1" applyAlignment="1">
      <alignment horizontal="center" vertical="center" wrapText="1"/>
    </xf>
    <xf numFmtId="10" fontId="36" fillId="0" borderId="0" xfId="0" applyNumberFormat="1" applyFont="1" applyBorder="1" applyAlignment="1">
      <alignment horizontal="center" vertical="center" wrapText="1"/>
    </xf>
    <xf numFmtId="39" fontId="36" fillId="0" borderId="0" xfId="0" applyNumberFormat="1" applyFont="1" applyBorder="1" applyAlignment="1">
      <alignment horizontal="center" vertical="center" wrapText="1"/>
    </xf>
    <xf numFmtId="10" fontId="36" fillId="0" borderId="0" xfId="1236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9" fontId="36" fillId="0" borderId="0" xfId="0" applyNumberFormat="1" applyFont="1" applyBorder="1" applyAlignment="1">
      <alignment horizontal="center" vertical="center" wrapText="1"/>
    </xf>
    <xf numFmtId="39" fontId="36" fillId="0" borderId="0" xfId="0" applyNumberFormat="1" applyFont="1" applyBorder="1" applyAlignment="1">
      <alignment horizontal="right" vertical="center" wrapText="1"/>
    </xf>
    <xf numFmtId="0" fontId="41" fillId="0" borderId="0" xfId="0" applyFont="1" applyBorder="1" applyAlignment="1">
      <alignment vertical="top" wrapText="1"/>
    </xf>
    <xf numFmtId="0" fontId="38" fillId="0" borderId="0" xfId="832" applyBorder="1"/>
    <xf numFmtId="0" fontId="6" fillId="0" borderId="0" xfId="0" applyFont="1" applyBorder="1" applyAlignment="1"/>
    <xf numFmtId="0" fontId="42" fillId="0" borderId="0" xfId="0" applyFont="1" applyBorder="1" applyAlignment="1">
      <alignment horizontal="left"/>
    </xf>
    <xf numFmtId="0" fontId="43" fillId="0" borderId="0" xfId="832" applyFont="1" applyBorder="1" applyAlignment="1"/>
    <xf numFmtId="0" fontId="0" fillId="0" borderId="22" xfId="0" applyBorder="1"/>
    <xf numFmtId="0" fontId="10" fillId="4" borderId="0" xfId="139" applyFont="1" applyFill="1" applyAlignment="1">
      <alignment vertical="center"/>
    </xf>
    <xf numFmtId="0" fontId="2" fillId="4" borderId="0" xfId="139" applyFont="1" applyFill="1" applyAlignment="1">
      <alignment vertical="center"/>
    </xf>
    <xf numFmtId="0" fontId="8" fillId="4" borderId="0" xfId="139" applyFont="1" applyFill="1" applyAlignment="1">
      <alignment vertical="center" wrapText="1"/>
    </xf>
    <xf numFmtId="0" fontId="3" fillId="4" borderId="5" xfId="139" applyFill="1" applyBorder="1" applyAlignment="1">
      <alignment vertical="center" wrapText="1"/>
    </xf>
    <xf numFmtId="0" fontId="3" fillId="4" borderId="5" xfId="139" applyFill="1" applyBorder="1" applyAlignment="1">
      <alignment horizontal="right" vertical="center" wrapText="1"/>
    </xf>
    <xf numFmtId="0" fontId="3" fillId="0" borderId="3" xfId="140" applyBorder="1" applyAlignment="1">
      <alignment horizontal="center" vertical="center" wrapText="1"/>
    </xf>
    <xf numFmtId="0" fontId="3" fillId="0" borderId="2" xfId="26" applyBorder="1" applyAlignment="1">
      <alignment horizontal="left" vertical="center" wrapText="1"/>
    </xf>
    <xf numFmtId="170" fontId="3" fillId="0" borderId="4" xfId="1177" applyNumberFormat="1" applyFont="1" applyFill="1" applyBorder="1" applyAlignment="1">
      <alignment horizontal="center" vertical="center" wrapText="1"/>
    </xf>
    <xf numFmtId="2" fontId="3" fillId="0" borderId="4" xfId="140" applyNumberFormat="1" applyBorder="1" applyAlignment="1">
      <alignment horizontal="center" vertical="center"/>
    </xf>
    <xf numFmtId="167" fontId="10" fillId="4" borderId="2" xfId="1205" applyNumberFormat="1" applyFont="1" applyFill="1" applyBorder="1" applyAlignment="1">
      <alignment vertical="center" wrapText="1"/>
    </xf>
    <xf numFmtId="167" fontId="10" fillId="4" borderId="3" xfId="1205" applyFont="1" applyFill="1" applyBorder="1" applyAlignment="1">
      <alignment horizontal="center" vertical="center" wrapText="1"/>
    </xf>
    <xf numFmtId="167" fontId="10" fillId="4" borderId="3" xfId="1172" applyNumberFormat="1" applyFont="1" applyFill="1" applyBorder="1" applyAlignment="1">
      <alignment vertical="center" wrapText="1"/>
    </xf>
    <xf numFmtId="167" fontId="10" fillId="4" borderId="2" xfId="1205" applyFont="1" applyFill="1" applyBorder="1" applyAlignment="1">
      <alignment vertical="center" wrapText="1"/>
    </xf>
    <xf numFmtId="2" fontId="45" fillId="4" borderId="2" xfId="106" applyNumberFormat="1" applyFont="1" applyFill="1" applyBorder="1" applyAlignment="1">
      <alignment horizontal="center" vertical="center"/>
    </xf>
    <xf numFmtId="167" fontId="48" fillId="0" borderId="0" xfId="0" applyNumberFormat="1" applyFont="1" applyBorder="1" applyAlignment="1">
      <alignment horizontal="right" vertical="center" wrapText="1"/>
    </xf>
    <xf numFmtId="2" fontId="48" fillId="4" borderId="0" xfId="849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167" fontId="8" fillId="5" borderId="4" xfId="1171" applyNumberFormat="1" applyFont="1" applyFill="1" applyBorder="1" applyAlignment="1">
      <alignment horizontal="center" vertical="center" wrapText="1"/>
    </xf>
    <xf numFmtId="167" fontId="8" fillId="5" borderId="27" xfId="1171" applyNumberFormat="1" applyFont="1" applyFill="1" applyBorder="1" applyAlignment="1">
      <alignment horizontal="center" vertical="center" wrapText="1"/>
    </xf>
    <xf numFmtId="167" fontId="8" fillId="5" borderId="4" xfId="1171" applyFont="1" applyFill="1" applyBorder="1" applyAlignment="1">
      <alignment horizontal="center" vertical="center" wrapText="1"/>
    </xf>
    <xf numFmtId="167" fontId="8" fillId="5" borderId="27" xfId="117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14" fillId="0" borderId="6" xfId="832" applyFont="1" applyBorder="1" applyAlignment="1">
      <alignment horizontal="center" vertical="center"/>
    </xf>
    <xf numFmtId="0" fontId="14" fillId="0" borderId="0" xfId="832" applyFont="1" applyBorder="1" applyAlignment="1">
      <alignment horizontal="center" vertical="center"/>
    </xf>
    <xf numFmtId="0" fontId="14" fillId="0" borderId="32" xfId="832" applyFont="1" applyBorder="1" applyAlignment="1">
      <alignment horizontal="center" vertical="center"/>
    </xf>
    <xf numFmtId="0" fontId="14" fillId="0" borderId="5" xfId="832" applyFont="1" applyBorder="1" applyAlignment="1">
      <alignment horizontal="center" vertical="center"/>
    </xf>
    <xf numFmtId="0" fontId="3" fillId="4" borderId="3" xfId="0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40" fillId="0" borderId="7" xfId="0" applyFont="1" applyBorder="1" applyAlignment="1">
      <alignment horizontal="justify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5" borderId="2" xfId="0" applyFont="1" applyFill="1" applyBorder="1" applyAlignment="1">
      <alignment horizontal="center" vertical="top" wrapText="1"/>
    </xf>
    <xf numFmtId="39" fontId="36" fillId="4" borderId="4" xfId="0" applyNumberFormat="1" applyFont="1" applyFill="1" applyBorder="1" applyAlignment="1">
      <alignment horizontal="center" vertical="center" wrapText="1"/>
    </xf>
    <xf numFmtId="39" fontId="36" fillId="4" borderId="27" xfId="0" applyNumberFormat="1" applyFont="1" applyFill="1" applyBorder="1" applyAlignment="1">
      <alignment horizontal="center" vertical="center" wrapText="1"/>
    </xf>
    <xf numFmtId="10" fontId="36" fillId="0" borderId="4" xfId="1236" applyNumberFormat="1" applyFont="1" applyBorder="1" applyAlignment="1">
      <alignment horizontal="center" vertical="center" wrapText="1"/>
    </xf>
    <xf numFmtId="10" fontId="36" fillId="0" borderId="27" xfId="1236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Border="1"/>
    <xf numFmtId="173" fontId="3" fillId="0" borderId="6" xfId="0" applyNumberFormat="1" applyFont="1" applyBorder="1" applyAlignment="1">
      <alignment horizontal="center" vertical="center" wrapText="1"/>
    </xf>
    <xf numFmtId="173" fontId="3" fillId="0" borderId="22" xfId="0" applyNumberFormat="1" applyFont="1" applyBorder="1" applyAlignment="1">
      <alignment horizontal="center" vertical="center" wrapText="1"/>
    </xf>
    <xf numFmtId="173" fontId="3" fillId="0" borderId="32" xfId="0" applyNumberFormat="1" applyFont="1" applyBorder="1" applyAlignment="1">
      <alignment horizontal="center" vertical="center" wrapText="1"/>
    </xf>
    <xf numFmtId="173" fontId="3" fillId="0" borderId="28" xfId="0" applyNumberFormat="1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left" vertical="top" wrapText="1"/>
    </xf>
    <xf numFmtId="0" fontId="36" fillId="0" borderId="2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left" vertical="top" wrapText="1"/>
    </xf>
    <xf numFmtId="0" fontId="39" fillId="0" borderId="0" xfId="0" applyFont="1" applyBorder="1" applyAlignment="1">
      <alignment horizontal="left" vertical="top" wrapText="1"/>
    </xf>
    <xf numFmtId="40" fontId="8" fillId="0" borderId="6" xfId="0" applyNumberFormat="1" applyFont="1" applyBorder="1" applyAlignment="1">
      <alignment horizontal="center" vertical="center" wrapText="1"/>
    </xf>
    <xf numFmtId="40" fontId="8" fillId="0" borderId="0" xfId="0" applyNumberFormat="1" applyFont="1" applyBorder="1" applyAlignment="1">
      <alignment horizontal="center" vertical="center" wrapText="1"/>
    </xf>
    <xf numFmtId="40" fontId="8" fillId="0" borderId="22" xfId="0" applyNumberFormat="1" applyFont="1" applyBorder="1" applyAlignment="1">
      <alignment horizontal="center" vertical="center" wrapText="1"/>
    </xf>
    <xf numFmtId="40" fontId="8" fillId="0" borderId="32" xfId="0" applyNumberFormat="1" applyFont="1" applyBorder="1" applyAlignment="1">
      <alignment horizontal="center" vertical="center" wrapText="1"/>
    </xf>
    <xf numFmtId="40" fontId="8" fillId="0" borderId="5" xfId="0" applyNumberFormat="1" applyFont="1" applyBorder="1" applyAlignment="1">
      <alignment horizontal="center" vertical="center" wrapText="1"/>
    </xf>
    <xf numFmtId="40" fontId="8" fillId="0" borderId="28" xfId="0" applyNumberFormat="1" applyFont="1" applyBorder="1" applyAlignment="1">
      <alignment horizontal="center" vertical="center" wrapText="1"/>
    </xf>
    <xf numFmtId="0" fontId="20" fillId="0" borderId="33" xfId="117" applyFont="1" applyBorder="1" applyAlignment="1">
      <alignment horizontal="center"/>
    </xf>
    <xf numFmtId="0" fontId="20" fillId="0" borderId="34" xfId="117" applyFont="1" applyBorder="1" applyAlignment="1">
      <alignment horizontal="center"/>
    </xf>
    <xf numFmtId="0" fontId="20" fillId="0" borderId="35" xfId="117" applyFont="1" applyBorder="1" applyAlignment="1">
      <alignment horizontal="center"/>
    </xf>
    <xf numFmtId="49" fontId="14" fillId="0" borderId="9" xfId="831" applyNumberFormat="1" applyFont="1" applyBorder="1" applyAlignment="1">
      <alignment horizontal="center"/>
    </xf>
    <xf numFmtId="49" fontId="14" fillId="0" borderId="0" xfId="831" applyNumberFormat="1" applyFont="1" applyBorder="1" applyAlignment="1">
      <alignment horizontal="center"/>
    </xf>
    <xf numFmtId="49" fontId="14" fillId="0" borderId="10" xfId="831" applyNumberFormat="1" applyFont="1" applyBorder="1" applyAlignment="1">
      <alignment horizontal="center"/>
    </xf>
    <xf numFmtId="0" fontId="3" fillId="0" borderId="9" xfId="831" applyBorder="1" applyAlignment="1">
      <alignment horizontal="center"/>
    </xf>
    <xf numFmtId="0" fontId="3" fillId="0" borderId="0" xfId="831" applyBorder="1" applyAlignment="1">
      <alignment horizontal="center"/>
    </xf>
    <xf numFmtId="0" fontId="3" fillId="0" borderId="10" xfId="831" applyBorder="1" applyAlignment="1">
      <alignment horizontal="center"/>
    </xf>
    <xf numFmtId="0" fontId="18" fillId="0" borderId="9" xfId="117" applyFont="1" applyBorder="1" applyAlignment="1">
      <alignment horizontal="center"/>
    </xf>
    <xf numFmtId="0" fontId="18" fillId="0" borderId="0" xfId="117" applyFont="1" applyBorder="1" applyAlignment="1">
      <alignment horizontal="center"/>
    </xf>
    <xf numFmtId="0" fontId="18" fillId="0" borderId="10" xfId="117" applyFont="1" applyBorder="1" applyAlignment="1">
      <alignment horizontal="center"/>
    </xf>
    <xf numFmtId="49" fontId="30" fillId="0" borderId="0" xfId="833" applyNumberFormat="1" applyFont="1" applyFill="1" applyBorder="1" applyAlignment="1">
      <alignment horizontal="center" vertical="center"/>
    </xf>
    <xf numFmtId="49" fontId="30" fillId="0" borderId="34" xfId="833" applyNumberFormat="1" applyFont="1" applyFill="1" applyBorder="1" applyAlignment="1">
      <alignment horizontal="center" vertical="center"/>
    </xf>
    <xf numFmtId="49" fontId="14" fillId="0" borderId="36" xfId="831" applyNumberFormat="1" applyFont="1" applyBorder="1" applyAlignment="1">
      <alignment horizontal="center"/>
    </xf>
    <xf numFmtId="49" fontId="14" fillId="0" borderId="37" xfId="831" applyNumberFormat="1" applyFont="1" applyBorder="1" applyAlignment="1">
      <alignment horizontal="center"/>
    </xf>
    <xf numFmtId="49" fontId="14" fillId="0" borderId="38" xfId="831" applyNumberFormat="1" applyFont="1" applyBorder="1" applyAlignment="1">
      <alignment horizontal="center"/>
    </xf>
    <xf numFmtId="0" fontId="14" fillId="0" borderId="36" xfId="831" applyFont="1" applyBorder="1" applyAlignment="1">
      <alignment horizontal="left"/>
    </xf>
    <xf numFmtId="0" fontId="14" fillId="0" borderId="39" xfId="831" applyFont="1" applyBorder="1" applyAlignment="1">
      <alignment horizontal="left"/>
    </xf>
    <xf numFmtId="0" fontId="19" fillId="0" borderId="29" xfId="831" applyFont="1" applyBorder="1" applyAlignment="1">
      <alignment horizontal="center"/>
    </xf>
    <xf numFmtId="0" fontId="19" fillId="0" borderId="30" xfId="831" applyFont="1" applyBorder="1" applyAlignment="1">
      <alignment horizontal="center"/>
    </xf>
    <xf numFmtId="0" fontId="19" fillId="0" borderId="31" xfId="831" applyFont="1" applyBorder="1" applyAlignment="1">
      <alignment horizontal="center"/>
    </xf>
    <xf numFmtId="0" fontId="2" fillId="5" borderId="3" xfId="106" applyFont="1" applyFill="1" applyBorder="1" applyAlignment="1">
      <alignment horizontal="right" vertical="center"/>
    </xf>
    <xf numFmtId="0" fontId="2" fillId="5" borderId="7" xfId="106" applyFont="1" applyFill="1" applyBorder="1" applyAlignment="1">
      <alignment horizontal="right" vertical="center"/>
    </xf>
    <xf numFmtId="0" fontId="2" fillId="4" borderId="0" xfId="139" applyFont="1" applyFill="1" applyBorder="1" applyAlignment="1">
      <alignment horizontal="left" vertical="center" wrapText="1"/>
    </xf>
    <xf numFmtId="0" fontId="2" fillId="4" borderId="0" xfId="140" applyFont="1" applyFill="1" applyAlignment="1">
      <alignment horizontal="left" vertical="center" wrapText="1"/>
    </xf>
    <xf numFmtId="0" fontId="6" fillId="4" borderId="0" xfId="106" applyFont="1" applyFill="1" applyBorder="1" applyAlignment="1">
      <alignment horizontal="center" vertical="center"/>
    </xf>
    <xf numFmtId="0" fontId="4" fillId="4" borderId="0" xfId="106" applyFont="1" applyFill="1" applyBorder="1" applyAlignment="1">
      <alignment horizontal="center" vertical="center"/>
    </xf>
    <xf numFmtId="0" fontId="12" fillId="4" borderId="0" xfId="106" applyFont="1" applyFill="1" applyBorder="1" applyAlignment="1">
      <alignment horizontal="center" vertical="center"/>
    </xf>
    <xf numFmtId="0" fontId="9" fillId="4" borderId="0" xfId="106" applyFont="1" applyFill="1" applyBorder="1" applyAlignment="1">
      <alignment horizontal="center" vertical="center"/>
    </xf>
    <xf numFmtId="0" fontId="2" fillId="4" borderId="0" xfId="140" applyFont="1" applyFill="1" applyBorder="1" applyAlignment="1">
      <alignment horizontal="left" vertical="center" wrapText="1"/>
    </xf>
  </cellXfs>
  <cellStyles count="1255">
    <cellStyle name="Cabeçalho 1" xfId="1"/>
    <cellStyle name="Cabeçalho 2" xfId="2"/>
    <cellStyle name="Comma" xfId="3"/>
    <cellStyle name="Comma0" xfId="4"/>
    <cellStyle name="Data" xfId="5"/>
    <cellStyle name="Fixed" xfId="6"/>
    <cellStyle name="Fixo" xfId="7"/>
    <cellStyle name="Hyperlink 2" xfId="8"/>
    <cellStyle name="Indefinido" xfId="9"/>
    <cellStyle name="Moeda 2" xfId="10"/>
    <cellStyle name="Moeda 2 2" xfId="11"/>
    <cellStyle name="Moeda 2 2 2" xfId="12"/>
    <cellStyle name="Moeda 2 2 3" xfId="13"/>
    <cellStyle name="Moeda 2 3" xfId="14"/>
    <cellStyle name="Moeda 2 3 2" xfId="15"/>
    <cellStyle name="Moeda 2 4" xfId="16"/>
    <cellStyle name="Moeda 3" xfId="17"/>
    <cellStyle name="Moeda 3 2" xfId="18"/>
    <cellStyle name="Moeda 3 3" xfId="19"/>
    <cellStyle name="Moeda 3 4" xfId="20"/>
    <cellStyle name="Moeda 4" xfId="21"/>
    <cellStyle name="Moeda 5" xfId="22"/>
    <cellStyle name="Moeda0" xfId="23"/>
    <cellStyle name="mpenho" xfId="24"/>
    <cellStyle name="Normal" xfId="0" builtinId="0"/>
    <cellStyle name="Normal 10" xfId="25"/>
    <cellStyle name="Normal 10 10" xfId="26"/>
    <cellStyle name="Normal 10 11" xfId="27"/>
    <cellStyle name="Normal 10 12" xfId="28"/>
    <cellStyle name="Normal 10 13" xfId="29"/>
    <cellStyle name="Normal 10 14" xfId="30"/>
    <cellStyle name="Normal 10 15" xfId="31"/>
    <cellStyle name="Normal 10 16" xfId="32"/>
    <cellStyle name="Normal 10 17" xfId="33"/>
    <cellStyle name="Normal 10 18" xfId="34"/>
    <cellStyle name="Normal 10 19" xfId="35"/>
    <cellStyle name="Normal 10 2" xfId="36"/>
    <cellStyle name="Normal 10 20" xfId="37"/>
    <cellStyle name="Normal 10 21" xfId="38"/>
    <cellStyle name="Normal 10 22" xfId="39"/>
    <cellStyle name="Normal 10 23" xfId="40"/>
    <cellStyle name="Normal 10 24" xfId="41"/>
    <cellStyle name="Normal 10 25" xfId="42"/>
    <cellStyle name="Normal 10 26" xfId="43"/>
    <cellStyle name="Normal 10 27" xfId="44"/>
    <cellStyle name="Normal 10 28" xfId="45"/>
    <cellStyle name="Normal 10 29" xfId="46"/>
    <cellStyle name="Normal 10 3" xfId="47"/>
    <cellStyle name="Normal 10 30" xfId="48"/>
    <cellStyle name="Normal 10 31" xfId="49"/>
    <cellStyle name="Normal 10 32" xfId="50"/>
    <cellStyle name="Normal 10 33" xfId="51"/>
    <cellStyle name="Normal 10 34" xfId="52"/>
    <cellStyle name="Normal 10 35" xfId="53"/>
    <cellStyle name="Normal 10 36" xfId="54"/>
    <cellStyle name="Normal 10 37" xfId="55"/>
    <cellStyle name="Normal 10 38" xfId="56"/>
    <cellStyle name="Normal 10 39" xfId="57"/>
    <cellStyle name="Normal 10 4" xfId="58"/>
    <cellStyle name="Normal 10 40" xfId="59"/>
    <cellStyle name="Normal 10 41" xfId="60"/>
    <cellStyle name="Normal 10 42" xfId="61"/>
    <cellStyle name="Normal 10 43" xfId="62"/>
    <cellStyle name="Normal 10 44" xfId="63"/>
    <cellStyle name="Normal 10 45" xfId="64"/>
    <cellStyle name="Normal 10 46" xfId="65"/>
    <cellStyle name="Normal 10 47" xfId="66"/>
    <cellStyle name="Normal 10 48" xfId="67"/>
    <cellStyle name="Normal 10 49" xfId="68"/>
    <cellStyle name="Normal 10 5" xfId="69"/>
    <cellStyle name="Normal 10 50" xfId="70"/>
    <cellStyle name="Normal 10 51" xfId="71"/>
    <cellStyle name="Normal 10 52" xfId="72"/>
    <cellStyle name="Normal 10 53" xfId="73"/>
    <cellStyle name="Normal 10 54" xfId="74"/>
    <cellStyle name="Normal 10 55" xfId="75"/>
    <cellStyle name="Normal 10 56" xfId="76"/>
    <cellStyle name="Normal 10 57" xfId="77"/>
    <cellStyle name="Normal 10 58" xfId="78"/>
    <cellStyle name="Normal 10 59" xfId="79"/>
    <cellStyle name="Normal 10 6" xfId="80"/>
    <cellStyle name="Normal 10 60" xfId="81"/>
    <cellStyle name="Normal 10 61" xfId="82"/>
    <cellStyle name="Normal 10 62" xfId="83"/>
    <cellStyle name="Normal 10 63" xfId="84"/>
    <cellStyle name="Normal 10 64" xfId="85"/>
    <cellStyle name="Normal 10 65" xfId="86"/>
    <cellStyle name="Normal 10 66" xfId="87"/>
    <cellStyle name="Normal 10 67" xfId="88"/>
    <cellStyle name="Normal 10 68" xfId="89"/>
    <cellStyle name="Normal 10 69" xfId="90"/>
    <cellStyle name="Normal 10 7" xfId="91"/>
    <cellStyle name="Normal 10 70" xfId="92"/>
    <cellStyle name="Normal 10 71" xfId="93"/>
    <cellStyle name="Normal 10 72" xfId="94"/>
    <cellStyle name="Normal 10 73" xfId="95"/>
    <cellStyle name="Normal 10 74" xfId="96"/>
    <cellStyle name="Normal 10 75" xfId="97"/>
    <cellStyle name="Normal 10 76" xfId="98"/>
    <cellStyle name="Normal 10 77" xfId="99"/>
    <cellStyle name="Normal 10 8" xfId="100"/>
    <cellStyle name="Normal 10 9" xfId="101"/>
    <cellStyle name="Normal 11" xfId="102"/>
    <cellStyle name="Normal 11 10" xfId="103"/>
    <cellStyle name="Normal 11 11" xfId="104"/>
    <cellStyle name="Normal 11 12" xfId="105"/>
    <cellStyle name="Normal 11 13" xfId="106"/>
    <cellStyle name="Normal 11 2" xfId="107"/>
    <cellStyle name="Normal 11 3" xfId="108"/>
    <cellStyle name="Normal 11 4" xfId="109"/>
    <cellStyle name="Normal 11 5" xfId="110"/>
    <cellStyle name="Normal 11 6" xfId="111"/>
    <cellStyle name="Normal 11 7" xfId="112"/>
    <cellStyle name="Normal 11 8" xfId="113"/>
    <cellStyle name="Normal 11 9" xfId="114"/>
    <cellStyle name="Normal 12" xfId="115"/>
    <cellStyle name="Normal 13" xfId="116"/>
    <cellStyle name="Normal 2" xfId="117"/>
    <cellStyle name="Normal 2 10" xfId="118"/>
    <cellStyle name="Normal 2 11" xfId="119"/>
    <cellStyle name="Normal 2 12" xfId="120"/>
    <cellStyle name="Normal 2 13" xfId="121"/>
    <cellStyle name="Normal 2 14" xfId="122"/>
    <cellStyle name="Normal 2 15" xfId="123"/>
    <cellStyle name="Normal 2 16" xfId="124"/>
    <cellStyle name="Normal 2 17" xfId="125"/>
    <cellStyle name="Normal 2 18" xfId="126"/>
    <cellStyle name="Normal 2 19" xfId="127"/>
    <cellStyle name="Normal 2 2" xfId="128"/>
    <cellStyle name="Normal 2 2 10" xfId="129"/>
    <cellStyle name="Normal 2 2 11" xfId="130"/>
    <cellStyle name="Normal 2 2 12" xfId="131"/>
    <cellStyle name="Normal 2 2 13" xfId="132"/>
    <cellStyle name="Normal 2 2 14" xfId="133"/>
    <cellStyle name="Normal 2 2 15" xfId="134"/>
    <cellStyle name="Normal 2 2 16" xfId="135"/>
    <cellStyle name="Normal 2 2 17" xfId="136"/>
    <cellStyle name="Normal 2 2 18" xfId="137"/>
    <cellStyle name="Normal 2 2 19" xfId="138"/>
    <cellStyle name="Normal 2 2 2" xfId="139"/>
    <cellStyle name="Normal 2 2 2 2" xfId="140"/>
    <cellStyle name="Normal 2 2 20" xfId="141"/>
    <cellStyle name="Normal 2 2 21" xfId="142"/>
    <cellStyle name="Normal 2 2 22" xfId="143"/>
    <cellStyle name="Normal 2 2 23" xfId="144"/>
    <cellStyle name="Normal 2 2 24" xfId="145"/>
    <cellStyle name="Normal 2 2 25" xfId="146"/>
    <cellStyle name="Normal 2 2 26" xfId="147"/>
    <cellStyle name="Normal 2 2 27" xfId="148"/>
    <cellStyle name="Normal 2 2 28" xfId="149"/>
    <cellStyle name="Normal 2 2 29" xfId="150"/>
    <cellStyle name="Normal 2 2 3" xfId="151"/>
    <cellStyle name="Normal 2 2 30" xfId="152"/>
    <cellStyle name="Normal 2 2 31" xfId="153"/>
    <cellStyle name="Normal 2 2 32" xfId="154"/>
    <cellStyle name="Normal 2 2 33" xfId="155"/>
    <cellStyle name="Normal 2 2 34" xfId="156"/>
    <cellStyle name="Normal 2 2 35" xfId="157"/>
    <cellStyle name="Normal 2 2 36" xfId="158"/>
    <cellStyle name="Normal 2 2 37" xfId="159"/>
    <cellStyle name="Normal 2 2 38" xfId="160"/>
    <cellStyle name="Normal 2 2 39" xfId="161"/>
    <cellStyle name="Normal 2 2 4" xfId="162"/>
    <cellStyle name="Normal 2 2 40" xfId="163"/>
    <cellStyle name="Normal 2 2 41" xfId="164"/>
    <cellStyle name="Normal 2 2 42" xfId="165"/>
    <cellStyle name="Normal 2 2 43" xfId="166"/>
    <cellStyle name="Normal 2 2 44" xfId="167"/>
    <cellStyle name="Normal 2 2 45" xfId="168"/>
    <cellStyle name="Normal 2 2 46" xfId="169"/>
    <cellStyle name="Normal 2 2 47" xfId="170"/>
    <cellStyle name="Normal 2 2 48" xfId="171"/>
    <cellStyle name="Normal 2 2 49" xfId="172"/>
    <cellStyle name="Normal 2 2 5" xfId="173"/>
    <cellStyle name="Normal 2 2 50" xfId="174"/>
    <cellStyle name="Normal 2 2 51" xfId="175"/>
    <cellStyle name="Normal 2 2 52" xfId="176"/>
    <cellStyle name="Normal 2 2 53" xfId="177"/>
    <cellStyle name="Normal 2 2 54" xfId="178"/>
    <cellStyle name="Normal 2 2 55" xfId="179"/>
    <cellStyle name="Normal 2 2 56" xfId="180"/>
    <cellStyle name="Normal 2 2 57" xfId="181"/>
    <cellStyle name="Normal 2 2 58" xfId="182"/>
    <cellStyle name="Normal 2 2 59" xfId="183"/>
    <cellStyle name="Normal 2 2 6" xfId="184"/>
    <cellStyle name="Normal 2 2 60" xfId="185"/>
    <cellStyle name="Normal 2 2 61" xfId="186"/>
    <cellStyle name="Normal 2 2 62" xfId="187"/>
    <cellStyle name="Normal 2 2 63" xfId="188"/>
    <cellStyle name="Normal 2 2 64" xfId="189"/>
    <cellStyle name="Normal 2 2 65" xfId="190"/>
    <cellStyle name="Normal 2 2 66" xfId="191"/>
    <cellStyle name="Normal 2 2 67" xfId="192"/>
    <cellStyle name="Normal 2 2 68" xfId="193"/>
    <cellStyle name="Normal 2 2 69" xfId="194"/>
    <cellStyle name="Normal 2 2 7" xfId="195"/>
    <cellStyle name="Normal 2 2 70" xfId="196"/>
    <cellStyle name="Normal 2 2 71" xfId="197"/>
    <cellStyle name="Normal 2 2 72" xfId="198"/>
    <cellStyle name="Normal 2 2 73" xfId="199"/>
    <cellStyle name="Normal 2 2 74" xfId="200"/>
    <cellStyle name="Normal 2 2 75" xfId="201"/>
    <cellStyle name="Normal 2 2 76" xfId="202"/>
    <cellStyle name="Normal 2 2 77" xfId="203"/>
    <cellStyle name="Normal 2 2 78" xfId="204"/>
    <cellStyle name="Normal 2 2 8" xfId="205"/>
    <cellStyle name="Normal 2 2 9" xfId="206"/>
    <cellStyle name="Normal 2 20" xfId="207"/>
    <cellStyle name="Normal 2 21" xfId="208"/>
    <cellStyle name="Normal 2 22" xfId="209"/>
    <cellStyle name="Normal 2 23" xfId="210"/>
    <cellStyle name="Normal 2 24" xfId="211"/>
    <cellStyle name="Normal 2 25" xfId="212"/>
    <cellStyle name="Normal 2 26" xfId="213"/>
    <cellStyle name="Normal 2 27" xfId="214"/>
    <cellStyle name="Normal 2 28" xfId="215"/>
    <cellStyle name="Normal 2 29" xfId="216"/>
    <cellStyle name="Normal 2 3" xfId="217"/>
    <cellStyle name="Normal 2 30" xfId="218"/>
    <cellStyle name="Normal 2 31" xfId="219"/>
    <cellStyle name="Normal 2 32" xfId="220"/>
    <cellStyle name="Normal 2 33" xfId="221"/>
    <cellStyle name="Normal 2 34" xfId="222"/>
    <cellStyle name="Normal 2 35" xfId="223"/>
    <cellStyle name="Normal 2 36" xfId="224"/>
    <cellStyle name="Normal 2 37" xfId="225"/>
    <cellStyle name="Normal 2 38" xfId="226"/>
    <cellStyle name="Normal 2 39" xfId="227"/>
    <cellStyle name="Normal 2 4" xfId="228"/>
    <cellStyle name="Normal 2 40" xfId="229"/>
    <cellStyle name="Normal 2 41" xfId="230"/>
    <cellStyle name="Normal 2 42" xfId="231"/>
    <cellStyle name="Normal 2 43" xfId="232"/>
    <cellStyle name="Normal 2 44" xfId="233"/>
    <cellStyle name="Normal 2 45" xfId="234"/>
    <cellStyle name="Normal 2 46" xfId="235"/>
    <cellStyle name="Normal 2 47" xfId="236"/>
    <cellStyle name="Normal 2 48" xfId="237"/>
    <cellStyle name="Normal 2 49" xfId="238"/>
    <cellStyle name="Normal 2 5" xfId="239"/>
    <cellStyle name="Normal 2 50" xfId="240"/>
    <cellStyle name="Normal 2 51" xfId="241"/>
    <cellStyle name="Normal 2 52" xfId="242"/>
    <cellStyle name="Normal 2 53" xfId="243"/>
    <cellStyle name="Normal 2 54" xfId="244"/>
    <cellStyle name="Normal 2 55" xfId="245"/>
    <cellStyle name="Normal 2 56" xfId="246"/>
    <cellStyle name="Normal 2 57" xfId="247"/>
    <cellStyle name="Normal 2 58" xfId="248"/>
    <cellStyle name="Normal 2 59" xfId="249"/>
    <cellStyle name="Normal 2 6" xfId="250"/>
    <cellStyle name="Normal 2 60" xfId="251"/>
    <cellStyle name="Normal 2 61" xfId="252"/>
    <cellStyle name="Normal 2 62" xfId="253"/>
    <cellStyle name="Normal 2 63" xfId="254"/>
    <cellStyle name="Normal 2 64" xfId="255"/>
    <cellStyle name="Normal 2 65" xfId="256"/>
    <cellStyle name="Normal 2 66" xfId="257"/>
    <cellStyle name="Normal 2 67" xfId="258"/>
    <cellStyle name="Normal 2 68" xfId="259"/>
    <cellStyle name="Normal 2 69" xfId="260"/>
    <cellStyle name="Normal 2 7" xfId="261"/>
    <cellStyle name="Normal 2 70" xfId="262"/>
    <cellStyle name="Normal 2 71" xfId="263"/>
    <cellStyle name="Normal 2 72" xfId="264"/>
    <cellStyle name="Normal 2 73" xfId="265"/>
    <cellStyle name="Normal 2 74" xfId="266"/>
    <cellStyle name="Normal 2 75" xfId="267"/>
    <cellStyle name="Normal 2 76" xfId="268"/>
    <cellStyle name="Normal 2 77" xfId="269"/>
    <cellStyle name="Normal 2 8" xfId="270"/>
    <cellStyle name="Normal 2 9" xfId="271"/>
    <cellStyle name="Normal 2_ORÇ - Galeria Rua Eredes Serpa" xfId="272"/>
    <cellStyle name="Normal 3" xfId="273"/>
    <cellStyle name="Normal 3 10" xfId="274"/>
    <cellStyle name="Normal 3 100" xfId="275"/>
    <cellStyle name="Normal 3 101" xfId="276"/>
    <cellStyle name="Normal 3 102" xfId="277"/>
    <cellStyle name="Normal 3 103" xfId="278"/>
    <cellStyle name="Normal 3 104" xfId="279"/>
    <cellStyle name="Normal 3 105" xfId="280"/>
    <cellStyle name="Normal 3 106" xfId="281"/>
    <cellStyle name="Normal 3 107" xfId="282"/>
    <cellStyle name="Normal 3 108" xfId="283"/>
    <cellStyle name="Normal 3 109" xfId="284"/>
    <cellStyle name="Normal 3 11" xfId="285"/>
    <cellStyle name="Normal 3 110" xfId="286"/>
    <cellStyle name="Normal 3 111" xfId="287"/>
    <cellStyle name="Normal 3 112" xfId="288"/>
    <cellStyle name="Normal 3 113" xfId="289"/>
    <cellStyle name="Normal 3 114" xfId="290"/>
    <cellStyle name="Normal 3 115" xfId="291"/>
    <cellStyle name="Normal 3 116" xfId="292"/>
    <cellStyle name="Normal 3 117" xfId="293"/>
    <cellStyle name="Normal 3 118" xfId="294"/>
    <cellStyle name="Normal 3 119" xfId="295"/>
    <cellStyle name="Normal 3 12" xfId="296"/>
    <cellStyle name="Normal 3 120" xfId="297"/>
    <cellStyle name="Normal 3 121" xfId="298"/>
    <cellStyle name="Normal 3 122" xfId="299"/>
    <cellStyle name="Normal 3 123" xfId="300"/>
    <cellStyle name="Normal 3 124" xfId="301"/>
    <cellStyle name="Normal 3 125" xfId="302"/>
    <cellStyle name="Normal 3 126" xfId="303"/>
    <cellStyle name="Normal 3 127" xfId="304"/>
    <cellStyle name="Normal 3 128" xfId="305"/>
    <cellStyle name="Normal 3 129" xfId="306"/>
    <cellStyle name="Normal 3 13" xfId="307"/>
    <cellStyle name="Normal 3 130" xfId="308"/>
    <cellStyle name="Normal 3 131" xfId="309"/>
    <cellStyle name="Normal 3 132" xfId="310"/>
    <cellStyle name="Normal 3 133" xfId="311"/>
    <cellStyle name="Normal 3 134" xfId="312"/>
    <cellStyle name="Normal 3 135" xfId="313"/>
    <cellStyle name="Normal 3 136" xfId="314"/>
    <cellStyle name="Normal 3 137" xfId="315"/>
    <cellStyle name="Normal 3 137 10" xfId="316"/>
    <cellStyle name="Normal 3 137 11" xfId="317"/>
    <cellStyle name="Normal 3 137 12" xfId="318"/>
    <cellStyle name="Normal 3 137 13" xfId="319"/>
    <cellStyle name="Normal 3 137 14" xfId="320"/>
    <cellStyle name="Normal 3 137 15" xfId="321"/>
    <cellStyle name="Normal 3 137 16" xfId="322"/>
    <cellStyle name="Normal 3 137 17" xfId="323"/>
    <cellStyle name="Normal 3 137 18" xfId="324"/>
    <cellStyle name="Normal 3 137 19" xfId="325"/>
    <cellStyle name="Normal 3 137 2" xfId="326"/>
    <cellStyle name="Normal 3 137 20" xfId="327"/>
    <cellStyle name="Normal 3 137 21" xfId="328"/>
    <cellStyle name="Normal 3 137 22" xfId="329"/>
    <cellStyle name="Normal 3 137 23" xfId="330"/>
    <cellStyle name="Normal 3 137 24" xfId="331"/>
    <cellStyle name="Normal 3 137 25" xfId="332"/>
    <cellStyle name="Normal 3 137 26" xfId="333"/>
    <cellStyle name="Normal 3 137 27" xfId="334"/>
    <cellStyle name="Normal 3 137 3" xfId="335"/>
    <cellStyle name="Normal 3 137 4" xfId="336"/>
    <cellStyle name="Normal 3 137 5" xfId="337"/>
    <cellStyle name="Normal 3 137 6" xfId="338"/>
    <cellStyle name="Normal 3 137 7" xfId="339"/>
    <cellStyle name="Normal 3 137 8" xfId="340"/>
    <cellStyle name="Normal 3 137 9" xfId="341"/>
    <cellStyle name="Normal 3 138" xfId="342"/>
    <cellStyle name="Normal 3 139" xfId="343"/>
    <cellStyle name="Normal 3 14" xfId="344"/>
    <cellStyle name="Normal 3 140" xfId="345"/>
    <cellStyle name="Normal 3 141" xfId="346"/>
    <cellStyle name="Normal 3 142" xfId="347"/>
    <cellStyle name="Normal 3 143" xfId="348"/>
    <cellStyle name="Normal 3 144" xfId="349"/>
    <cellStyle name="Normal 3 145" xfId="350"/>
    <cellStyle name="Normal 3 146" xfId="351"/>
    <cellStyle name="Normal 3 147" xfId="352"/>
    <cellStyle name="Normal 3 148" xfId="353"/>
    <cellStyle name="Normal 3 149" xfId="354"/>
    <cellStyle name="Normal 3 15" xfId="355"/>
    <cellStyle name="Normal 3 150" xfId="356"/>
    <cellStyle name="Normal 3 151" xfId="357"/>
    <cellStyle name="Normal 3 152" xfId="358"/>
    <cellStyle name="Normal 3 153" xfId="359"/>
    <cellStyle name="Normal 3 154" xfId="360"/>
    <cellStyle name="Normal 3 155" xfId="361"/>
    <cellStyle name="Normal 3 156" xfId="362"/>
    <cellStyle name="Normal 3 157" xfId="363"/>
    <cellStyle name="Normal 3 158" xfId="364"/>
    <cellStyle name="Normal 3 159" xfId="365"/>
    <cellStyle name="Normal 3 16" xfId="366"/>
    <cellStyle name="Normal 3 160" xfId="367"/>
    <cellStyle name="Normal 3 161" xfId="368"/>
    <cellStyle name="Normal 3 162" xfId="369"/>
    <cellStyle name="Normal 3 163" xfId="370"/>
    <cellStyle name="Normal 3 164" xfId="371"/>
    <cellStyle name="Normal 3 165" xfId="372"/>
    <cellStyle name="Normal 3 166" xfId="373"/>
    <cellStyle name="Normal 3 167" xfId="374"/>
    <cellStyle name="Normal 3 168" xfId="375"/>
    <cellStyle name="Normal 3 169" xfId="376"/>
    <cellStyle name="Normal 3 17" xfId="377"/>
    <cellStyle name="Normal 3 170" xfId="378"/>
    <cellStyle name="Normal 3 171" xfId="379"/>
    <cellStyle name="Normal 3 172" xfId="380"/>
    <cellStyle name="Normal 3 173" xfId="381"/>
    <cellStyle name="Normal 3 174" xfId="382"/>
    <cellStyle name="Normal 3 175" xfId="383"/>
    <cellStyle name="Normal 3 176" xfId="384"/>
    <cellStyle name="Normal 3 177" xfId="385"/>
    <cellStyle name="Normal 3 178" xfId="386"/>
    <cellStyle name="Normal 3 179" xfId="387"/>
    <cellStyle name="Normal 3 18" xfId="388"/>
    <cellStyle name="Normal 3 180" xfId="389"/>
    <cellStyle name="Normal 3 181" xfId="390"/>
    <cellStyle name="Normal 3 182" xfId="391"/>
    <cellStyle name="Normal 3 183" xfId="392"/>
    <cellStyle name="Normal 3 184" xfId="393"/>
    <cellStyle name="Normal 3 185" xfId="394"/>
    <cellStyle name="Normal 3 186" xfId="395"/>
    <cellStyle name="Normal 3 187" xfId="396"/>
    <cellStyle name="Normal 3 188" xfId="397"/>
    <cellStyle name="Normal 3 189" xfId="398"/>
    <cellStyle name="Normal 3 19" xfId="399"/>
    <cellStyle name="Normal 3 190" xfId="400"/>
    <cellStyle name="Normal 3 191" xfId="401"/>
    <cellStyle name="Normal 3 192" xfId="402"/>
    <cellStyle name="Normal 3 193" xfId="403"/>
    <cellStyle name="Normal 3 194" xfId="404"/>
    <cellStyle name="Normal 3 195" xfId="405"/>
    <cellStyle name="Normal 3 196" xfId="406"/>
    <cellStyle name="Normal 3 197" xfId="407"/>
    <cellStyle name="Normal 3 198" xfId="408"/>
    <cellStyle name="Normal 3 199" xfId="409"/>
    <cellStyle name="Normal 3 2" xfId="410"/>
    <cellStyle name="Normal 3 20" xfId="411"/>
    <cellStyle name="Normal 3 200" xfId="412"/>
    <cellStyle name="Normal 3 201" xfId="413"/>
    <cellStyle name="Normal 3 202" xfId="414"/>
    <cellStyle name="Normal 3 203" xfId="415"/>
    <cellStyle name="Normal 3 204" xfId="416"/>
    <cellStyle name="Normal 3 205" xfId="417"/>
    <cellStyle name="Normal 3 206" xfId="418"/>
    <cellStyle name="Normal 3 207" xfId="419"/>
    <cellStyle name="Normal 3 208" xfId="420"/>
    <cellStyle name="Normal 3 209" xfId="421"/>
    <cellStyle name="Normal 3 21" xfId="422"/>
    <cellStyle name="Normal 3 210" xfId="423"/>
    <cellStyle name="Normal 3 211" xfId="424"/>
    <cellStyle name="Normal 3 212" xfId="425"/>
    <cellStyle name="Normal 3 213" xfId="426"/>
    <cellStyle name="Normal 3 214" xfId="427"/>
    <cellStyle name="Normal 3 215" xfId="428"/>
    <cellStyle name="Normal 3 216" xfId="429"/>
    <cellStyle name="Normal 3 217" xfId="430"/>
    <cellStyle name="Normal 3 218" xfId="431"/>
    <cellStyle name="Normal 3 219" xfId="432"/>
    <cellStyle name="Normal 3 22" xfId="433"/>
    <cellStyle name="Normal 3 220" xfId="434"/>
    <cellStyle name="Normal 3 221" xfId="435"/>
    <cellStyle name="Normal 3 222" xfId="436"/>
    <cellStyle name="Normal 3 223" xfId="437"/>
    <cellStyle name="Normal 3 224" xfId="438"/>
    <cellStyle name="Normal 3 225" xfId="439"/>
    <cellStyle name="Normal 3 226" xfId="440"/>
    <cellStyle name="Normal 3 227" xfId="441"/>
    <cellStyle name="Normal 3 228" xfId="442"/>
    <cellStyle name="Normal 3 229" xfId="443"/>
    <cellStyle name="Normal 3 23" xfId="444"/>
    <cellStyle name="Normal 3 230" xfId="445"/>
    <cellStyle name="Normal 3 231" xfId="446"/>
    <cellStyle name="Normal 3 232" xfId="447"/>
    <cellStyle name="Normal 3 233" xfId="448"/>
    <cellStyle name="Normal 3 234" xfId="449"/>
    <cellStyle name="Normal 3 235" xfId="450"/>
    <cellStyle name="Normal 3 236" xfId="451"/>
    <cellStyle name="Normal 3 237" xfId="452"/>
    <cellStyle name="Normal 3 238" xfId="453"/>
    <cellStyle name="Normal 3 239" xfId="454"/>
    <cellStyle name="Normal 3 24" xfId="455"/>
    <cellStyle name="Normal 3 240" xfId="456"/>
    <cellStyle name="Normal 3 241" xfId="457"/>
    <cellStyle name="Normal 3 242" xfId="458"/>
    <cellStyle name="Normal 3 243" xfId="459"/>
    <cellStyle name="Normal 3 244" xfId="460"/>
    <cellStyle name="Normal 3 245" xfId="461"/>
    <cellStyle name="Normal 3 246" xfId="462"/>
    <cellStyle name="Normal 3 247" xfId="463"/>
    <cellStyle name="Normal 3 248" xfId="464"/>
    <cellStyle name="Normal 3 249" xfId="465"/>
    <cellStyle name="Normal 3 25" xfId="466"/>
    <cellStyle name="Normal 3 250" xfId="467"/>
    <cellStyle name="Normal 3 26" xfId="468"/>
    <cellStyle name="Normal 3 27" xfId="469"/>
    <cellStyle name="Normal 3 28" xfId="470"/>
    <cellStyle name="Normal 3 29" xfId="471"/>
    <cellStyle name="Normal 3 3" xfId="472"/>
    <cellStyle name="Normal 3 30" xfId="473"/>
    <cellStyle name="Normal 3 31" xfId="474"/>
    <cellStyle name="Normal 3 32" xfId="475"/>
    <cellStyle name="Normal 3 33" xfId="476"/>
    <cellStyle name="Normal 3 34" xfId="477"/>
    <cellStyle name="Normal 3 35" xfId="478"/>
    <cellStyle name="Normal 3 36" xfId="479"/>
    <cellStyle name="Normal 3 37" xfId="480"/>
    <cellStyle name="Normal 3 38" xfId="481"/>
    <cellStyle name="Normal 3 39" xfId="482"/>
    <cellStyle name="Normal 3 4" xfId="483"/>
    <cellStyle name="Normal 3 40" xfId="484"/>
    <cellStyle name="Normal 3 41" xfId="485"/>
    <cellStyle name="Normal 3 42" xfId="486"/>
    <cellStyle name="Normal 3 43" xfId="487"/>
    <cellStyle name="Normal 3 44" xfId="488"/>
    <cellStyle name="Normal 3 45" xfId="489"/>
    <cellStyle name="Normal 3 46" xfId="490"/>
    <cellStyle name="Normal 3 47" xfId="491"/>
    <cellStyle name="Normal 3 48" xfId="492"/>
    <cellStyle name="Normal 3 49" xfId="493"/>
    <cellStyle name="Normal 3 5" xfId="494"/>
    <cellStyle name="Normal 3 50" xfId="495"/>
    <cellStyle name="Normal 3 51" xfId="496"/>
    <cellStyle name="Normal 3 52" xfId="497"/>
    <cellStyle name="Normal 3 53" xfId="498"/>
    <cellStyle name="Normal 3 54" xfId="499"/>
    <cellStyle name="Normal 3 55" xfId="500"/>
    <cellStyle name="Normal 3 56" xfId="501"/>
    <cellStyle name="Normal 3 57" xfId="502"/>
    <cellStyle name="Normal 3 58" xfId="503"/>
    <cellStyle name="Normal 3 59" xfId="504"/>
    <cellStyle name="Normal 3 6" xfId="505"/>
    <cellStyle name="Normal 3 60" xfId="506"/>
    <cellStyle name="Normal 3 61" xfId="507"/>
    <cellStyle name="Normal 3 62" xfId="508"/>
    <cellStyle name="Normal 3 63" xfId="509"/>
    <cellStyle name="Normal 3 64" xfId="510"/>
    <cellStyle name="Normal 3 65" xfId="511"/>
    <cellStyle name="Normal 3 66" xfId="512"/>
    <cellStyle name="Normal 3 67" xfId="513"/>
    <cellStyle name="Normal 3 68" xfId="514"/>
    <cellStyle name="Normal 3 69" xfId="515"/>
    <cellStyle name="Normal 3 7" xfId="516"/>
    <cellStyle name="Normal 3 70" xfId="517"/>
    <cellStyle name="Normal 3 71" xfId="518"/>
    <cellStyle name="Normal 3 72" xfId="519"/>
    <cellStyle name="Normal 3 73" xfId="520"/>
    <cellStyle name="Normal 3 74" xfId="521"/>
    <cellStyle name="Normal 3 75" xfId="522"/>
    <cellStyle name="Normal 3 76" xfId="523"/>
    <cellStyle name="Normal 3 77" xfId="524"/>
    <cellStyle name="Normal 3 78" xfId="525"/>
    <cellStyle name="Normal 3 79" xfId="526"/>
    <cellStyle name="Normal 3 8" xfId="527"/>
    <cellStyle name="Normal 3 80" xfId="528"/>
    <cellStyle name="Normal 3 81" xfId="529"/>
    <cellStyle name="Normal 3 82" xfId="530"/>
    <cellStyle name="Normal 3 83" xfId="531"/>
    <cellStyle name="Normal 3 84" xfId="532"/>
    <cellStyle name="Normal 3 85" xfId="533"/>
    <cellStyle name="Normal 3 86" xfId="534"/>
    <cellStyle name="Normal 3 87" xfId="535"/>
    <cellStyle name="Normal 3 88" xfId="536"/>
    <cellStyle name="Normal 3 89" xfId="537"/>
    <cellStyle name="Normal 3 9" xfId="538"/>
    <cellStyle name="Normal 3 90" xfId="539"/>
    <cellStyle name="Normal 3 91" xfId="540"/>
    <cellStyle name="Normal 3 92" xfId="541"/>
    <cellStyle name="Normal 3 93" xfId="542"/>
    <cellStyle name="Normal 3 94" xfId="543"/>
    <cellStyle name="Normal 3 95" xfId="544"/>
    <cellStyle name="Normal 3 96" xfId="545"/>
    <cellStyle name="Normal 3 97" xfId="546"/>
    <cellStyle name="Normal 3 98" xfId="547"/>
    <cellStyle name="Normal 3 99" xfId="548"/>
    <cellStyle name="Normal 4" xfId="549"/>
    <cellStyle name="Normal 4 2" xfId="550"/>
    <cellStyle name="Normal 5" xfId="551"/>
    <cellStyle name="Normal 5 2" xfId="552"/>
    <cellStyle name="Normal 6" xfId="553"/>
    <cellStyle name="Normal 6 10" xfId="554"/>
    <cellStyle name="Normal 6 100" xfId="555"/>
    <cellStyle name="Normal 6 101" xfId="556"/>
    <cellStyle name="Normal 6 102" xfId="557"/>
    <cellStyle name="Normal 6 103" xfId="558"/>
    <cellStyle name="Normal 6 104" xfId="559"/>
    <cellStyle name="Normal 6 105" xfId="560"/>
    <cellStyle name="Normal 6 106" xfId="561"/>
    <cellStyle name="Normal 6 107" xfId="562"/>
    <cellStyle name="Normal 6 108" xfId="563"/>
    <cellStyle name="Normal 6 109" xfId="564"/>
    <cellStyle name="Normal 6 11" xfId="565"/>
    <cellStyle name="Normal 6 110" xfId="566"/>
    <cellStyle name="Normal 6 111" xfId="567"/>
    <cellStyle name="Normal 6 112" xfId="568"/>
    <cellStyle name="Normal 6 113" xfId="569"/>
    <cellStyle name="Normal 6 114" xfId="570"/>
    <cellStyle name="Normal 6 115" xfId="571"/>
    <cellStyle name="Normal 6 116" xfId="572"/>
    <cellStyle name="Normal 6 117" xfId="573"/>
    <cellStyle name="Normal 6 118" xfId="574"/>
    <cellStyle name="Normal 6 119" xfId="575"/>
    <cellStyle name="Normal 6 12" xfId="576"/>
    <cellStyle name="Normal 6 120" xfId="577"/>
    <cellStyle name="Normal 6 121" xfId="578"/>
    <cellStyle name="Normal 6 122" xfId="579"/>
    <cellStyle name="Normal 6 123" xfId="580"/>
    <cellStyle name="Normal 6 124" xfId="581"/>
    <cellStyle name="Normal 6 125" xfId="582"/>
    <cellStyle name="Normal 6 126" xfId="583"/>
    <cellStyle name="Normal 6 127" xfId="584"/>
    <cellStyle name="Normal 6 128" xfId="585"/>
    <cellStyle name="Normal 6 129" xfId="586"/>
    <cellStyle name="Normal 6 13" xfId="587"/>
    <cellStyle name="Normal 6 130" xfId="588"/>
    <cellStyle name="Normal 6 131" xfId="589"/>
    <cellStyle name="Normal 6 132" xfId="590"/>
    <cellStyle name="Normal 6 133" xfId="591"/>
    <cellStyle name="Normal 6 134" xfId="592"/>
    <cellStyle name="Normal 6 135" xfId="593"/>
    <cellStyle name="Normal 6 136" xfId="594"/>
    <cellStyle name="Normal 6 136 10" xfId="595"/>
    <cellStyle name="Normal 6 136 11" xfId="596"/>
    <cellStyle name="Normal 6 136 12" xfId="597"/>
    <cellStyle name="Normal 6 136 13" xfId="598"/>
    <cellStyle name="Normal 6 136 14" xfId="599"/>
    <cellStyle name="Normal 6 136 15" xfId="600"/>
    <cellStyle name="Normal 6 136 16" xfId="601"/>
    <cellStyle name="Normal 6 136 17" xfId="602"/>
    <cellStyle name="Normal 6 136 18" xfId="603"/>
    <cellStyle name="Normal 6 136 19" xfId="604"/>
    <cellStyle name="Normal 6 136 2" xfId="605"/>
    <cellStyle name="Normal 6 136 20" xfId="606"/>
    <cellStyle name="Normal 6 136 21" xfId="607"/>
    <cellStyle name="Normal 6 136 22" xfId="608"/>
    <cellStyle name="Normal 6 136 23" xfId="609"/>
    <cellStyle name="Normal 6 136 24" xfId="610"/>
    <cellStyle name="Normal 6 136 25" xfId="611"/>
    <cellStyle name="Normal 6 136 26" xfId="612"/>
    <cellStyle name="Normal 6 136 27" xfId="613"/>
    <cellStyle name="Normal 6 136 3" xfId="614"/>
    <cellStyle name="Normal 6 136 4" xfId="615"/>
    <cellStyle name="Normal 6 136 5" xfId="616"/>
    <cellStyle name="Normal 6 136 6" xfId="617"/>
    <cellStyle name="Normal 6 136 7" xfId="618"/>
    <cellStyle name="Normal 6 136 8" xfId="619"/>
    <cellStyle name="Normal 6 136 9" xfId="620"/>
    <cellStyle name="Normal 6 137" xfId="621"/>
    <cellStyle name="Normal 6 138" xfId="622"/>
    <cellStyle name="Normal 6 139" xfId="623"/>
    <cellStyle name="Normal 6 14" xfId="624"/>
    <cellStyle name="Normal 6 140" xfId="625"/>
    <cellStyle name="Normal 6 141" xfId="626"/>
    <cellStyle name="Normal 6 142" xfId="627"/>
    <cellStyle name="Normal 6 143" xfId="628"/>
    <cellStyle name="Normal 6 144" xfId="629"/>
    <cellStyle name="Normal 6 145" xfId="630"/>
    <cellStyle name="Normal 6 146" xfId="631"/>
    <cellStyle name="Normal 6 147" xfId="632"/>
    <cellStyle name="Normal 6 148" xfId="633"/>
    <cellStyle name="Normal 6 149" xfId="634"/>
    <cellStyle name="Normal 6 15" xfId="635"/>
    <cellStyle name="Normal 6 150" xfId="636"/>
    <cellStyle name="Normal 6 151" xfId="637"/>
    <cellStyle name="Normal 6 152" xfId="638"/>
    <cellStyle name="Normal 6 153" xfId="639"/>
    <cellStyle name="Normal 6 154" xfId="640"/>
    <cellStyle name="Normal 6 155" xfId="641"/>
    <cellStyle name="Normal 6 156" xfId="642"/>
    <cellStyle name="Normal 6 157" xfId="643"/>
    <cellStyle name="Normal 6 158" xfId="644"/>
    <cellStyle name="Normal 6 159" xfId="645"/>
    <cellStyle name="Normal 6 16" xfId="646"/>
    <cellStyle name="Normal 6 160" xfId="647"/>
    <cellStyle name="Normal 6 161" xfId="648"/>
    <cellStyle name="Normal 6 162" xfId="649"/>
    <cellStyle name="Normal 6 163" xfId="650"/>
    <cellStyle name="Normal 6 164" xfId="651"/>
    <cellStyle name="Normal 6 165" xfId="652"/>
    <cellStyle name="Normal 6 166" xfId="653"/>
    <cellStyle name="Normal 6 167" xfId="654"/>
    <cellStyle name="Normal 6 168" xfId="655"/>
    <cellStyle name="Normal 6 169" xfId="656"/>
    <cellStyle name="Normal 6 17" xfId="657"/>
    <cellStyle name="Normal 6 170" xfId="658"/>
    <cellStyle name="Normal 6 171" xfId="659"/>
    <cellStyle name="Normal 6 172" xfId="660"/>
    <cellStyle name="Normal 6 173" xfId="661"/>
    <cellStyle name="Normal 6 174" xfId="662"/>
    <cellStyle name="Normal 6 175" xfId="663"/>
    <cellStyle name="Normal 6 176" xfId="664"/>
    <cellStyle name="Normal 6 177" xfId="665"/>
    <cellStyle name="Normal 6 178" xfId="666"/>
    <cellStyle name="Normal 6 179" xfId="667"/>
    <cellStyle name="Normal 6 18" xfId="668"/>
    <cellStyle name="Normal 6 180" xfId="669"/>
    <cellStyle name="Normal 6 181" xfId="670"/>
    <cellStyle name="Normal 6 182" xfId="671"/>
    <cellStyle name="Normal 6 183" xfId="672"/>
    <cellStyle name="Normal 6 184" xfId="673"/>
    <cellStyle name="Normal 6 185" xfId="674"/>
    <cellStyle name="Normal 6 186" xfId="675"/>
    <cellStyle name="Normal 6 187" xfId="676"/>
    <cellStyle name="Normal 6 188" xfId="677"/>
    <cellStyle name="Normal 6 189" xfId="678"/>
    <cellStyle name="Normal 6 19" xfId="679"/>
    <cellStyle name="Normal 6 190" xfId="680"/>
    <cellStyle name="Normal 6 191" xfId="681"/>
    <cellStyle name="Normal 6 192" xfId="682"/>
    <cellStyle name="Normal 6 193" xfId="683"/>
    <cellStyle name="Normal 6 194" xfId="684"/>
    <cellStyle name="Normal 6 195" xfId="685"/>
    <cellStyle name="Normal 6 196" xfId="686"/>
    <cellStyle name="Normal 6 197" xfId="687"/>
    <cellStyle name="Normal 6 198" xfId="688"/>
    <cellStyle name="Normal 6 199" xfId="689"/>
    <cellStyle name="Normal 6 2" xfId="690"/>
    <cellStyle name="Normal 6 20" xfId="691"/>
    <cellStyle name="Normal 6 200" xfId="692"/>
    <cellStyle name="Normal 6 201" xfId="693"/>
    <cellStyle name="Normal 6 202" xfId="694"/>
    <cellStyle name="Normal 6 203" xfId="695"/>
    <cellStyle name="Normal 6 204" xfId="696"/>
    <cellStyle name="Normal 6 205" xfId="697"/>
    <cellStyle name="Normal 6 206" xfId="698"/>
    <cellStyle name="Normal 6 207" xfId="699"/>
    <cellStyle name="Normal 6 208" xfId="700"/>
    <cellStyle name="Normal 6 209" xfId="701"/>
    <cellStyle name="Normal 6 21" xfId="702"/>
    <cellStyle name="Normal 6 210" xfId="703"/>
    <cellStyle name="Normal 6 211" xfId="704"/>
    <cellStyle name="Normal 6 212" xfId="705"/>
    <cellStyle name="Normal 6 213" xfId="706"/>
    <cellStyle name="Normal 6 214" xfId="707"/>
    <cellStyle name="Normal 6 215" xfId="708"/>
    <cellStyle name="Normal 6 216" xfId="709"/>
    <cellStyle name="Normal 6 217" xfId="710"/>
    <cellStyle name="Normal 6 218" xfId="711"/>
    <cellStyle name="Normal 6 219" xfId="712"/>
    <cellStyle name="Normal 6 22" xfId="713"/>
    <cellStyle name="Normal 6 220" xfId="714"/>
    <cellStyle name="Normal 6 221" xfId="715"/>
    <cellStyle name="Normal 6 222" xfId="716"/>
    <cellStyle name="Normal 6 223" xfId="717"/>
    <cellStyle name="Normal 6 224" xfId="718"/>
    <cellStyle name="Normal 6 225" xfId="719"/>
    <cellStyle name="Normal 6 226" xfId="720"/>
    <cellStyle name="Normal 6 227" xfId="721"/>
    <cellStyle name="Normal 6 228" xfId="722"/>
    <cellStyle name="Normal 6 229" xfId="723"/>
    <cellStyle name="Normal 6 23" xfId="724"/>
    <cellStyle name="Normal 6 230" xfId="725"/>
    <cellStyle name="Normal 6 231" xfId="726"/>
    <cellStyle name="Normal 6 232" xfId="727"/>
    <cellStyle name="Normal 6 233" xfId="728"/>
    <cellStyle name="Normal 6 234" xfId="729"/>
    <cellStyle name="Normal 6 235" xfId="730"/>
    <cellStyle name="Normal 6 236" xfId="731"/>
    <cellStyle name="Normal 6 237" xfId="732"/>
    <cellStyle name="Normal 6 238" xfId="733"/>
    <cellStyle name="Normal 6 239" xfId="734"/>
    <cellStyle name="Normal 6 24" xfId="735"/>
    <cellStyle name="Normal 6 240" xfId="736"/>
    <cellStyle name="Normal 6 241" xfId="737"/>
    <cellStyle name="Normal 6 242" xfId="738"/>
    <cellStyle name="Normal 6 243" xfId="739"/>
    <cellStyle name="Normal 6 244" xfId="740"/>
    <cellStyle name="Normal 6 245" xfId="741"/>
    <cellStyle name="Normal 6 246" xfId="742"/>
    <cellStyle name="Normal 6 247" xfId="743"/>
    <cellStyle name="Normal 6 248" xfId="744"/>
    <cellStyle name="Normal 6 249" xfId="745"/>
    <cellStyle name="Normal 6 25" xfId="746"/>
    <cellStyle name="Normal 6 26" xfId="747"/>
    <cellStyle name="Normal 6 27" xfId="748"/>
    <cellStyle name="Normal 6 28" xfId="749"/>
    <cellStyle name="Normal 6 29" xfId="750"/>
    <cellStyle name="Normal 6 3" xfId="751"/>
    <cellStyle name="Normal 6 30" xfId="752"/>
    <cellStyle name="Normal 6 31" xfId="753"/>
    <cellStyle name="Normal 6 32" xfId="754"/>
    <cellStyle name="Normal 6 33" xfId="755"/>
    <cellStyle name="Normal 6 34" xfId="756"/>
    <cellStyle name="Normal 6 35" xfId="757"/>
    <cellStyle name="Normal 6 36" xfId="758"/>
    <cellStyle name="Normal 6 37" xfId="759"/>
    <cellStyle name="Normal 6 38" xfId="760"/>
    <cellStyle name="Normal 6 39" xfId="761"/>
    <cellStyle name="Normal 6 4" xfId="762"/>
    <cellStyle name="Normal 6 40" xfId="763"/>
    <cellStyle name="Normal 6 41" xfId="764"/>
    <cellStyle name="Normal 6 42" xfId="765"/>
    <cellStyle name="Normal 6 43" xfId="766"/>
    <cellStyle name="Normal 6 44" xfId="767"/>
    <cellStyle name="Normal 6 45" xfId="768"/>
    <cellStyle name="Normal 6 46" xfId="769"/>
    <cellStyle name="Normal 6 47" xfId="770"/>
    <cellStyle name="Normal 6 48" xfId="771"/>
    <cellStyle name="Normal 6 49" xfId="772"/>
    <cellStyle name="Normal 6 5" xfId="773"/>
    <cellStyle name="Normal 6 50" xfId="774"/>
    <cellStyle name="Normal 6 51" xfId="775"/>
    <cellStyle name="Normal 6 52" xfId="776"/>
    <cellStyle name="Normal 6 53" xfId="777"/>
    <cellStyle name="Normal 6 54" xfId="778"/>
    <cellStyle name="Normal 6 55" xfId="779"/>
    <cellStyle name="Normal 6 56" xfId="780"/>
    <cellStyle name="Normal 6 57" xfId="781"/>
    <cellStyle name="Normal 6 58" xfId="782"/>
    <cellStyle name="Normal 6 59" xfId="783"/>
    <cellStyle name="Normal 6 6" xfId="784"/>
    <cellStyle name="Normal 6 60" xfId="785"/>
    <cellStyle name="Normal 6 61" xfId="786"/>
    <cellStyle name="Normal 6 62" xfId="787"/>
    <cellStyle name="Normal 6 63" xfId="788"/>
    <cellStyle name="Normal 6 64" xfId="789"/>
    <cellStyle name="Normal 6 65" xfId="790"/>
    <cellStyle name="Normal 6 66" xfId="791"/>
    <cellStyle name="Normal 6 67" xfId="792"/>
    <cellStyle name="Normal 6 68" xfId="793"/>
    <cellStyle name="Normal 6 69" xfId="794"/>
    <cellStyle name="Normal 6 7" xfId="795"/>
    <cellStyle name="Normal 6 70" xfId="796"/>
    <cellStyle name="Normal 6 71" xfId="797"/>
    <cellStyle name="Normal 6 72" xfId="798"/>
    <cellStyle name="Normal 6 73" xfId="799"/>
    <cellStyle name="Normal 6 74" xfId="800"/>
    <cellStyle name="Normal 6 75" xfId="801"/>
    <cellStyle name="Normal 6 76" xfId="802"/>
    <cellStyle name="Normal 6 77" xfId="803"/>
    <cellStyle name="Normal 6 78" xfId="804"/>
    <cellStyle name="Normal 6 79" xfId="805"/>
    <cellStyle name="Normal 6 8" xfId="806"/>
    <cellStyle name="Normal 6 80" xfId="807"/>
    <cellStyle name="Normal 6 81" xfId="808"/>
    <cellStyle name="Normal 6 82" xfId="809"/>
    <cellStyle name="Normal 6 83" xfId="810"/>
    <cellStyle name="Normal 6 84" xfId="811"/>
    <cellStyle name="Normal 6 85" xfId="812"/>
    <cellStyle name="Normal 6 86" xfId="813"/>
    <cellStyle name="Normal 6 87" xfId="814"/>
    <cellStyle name="Normal 6 88" xfId="815"/>
    <cellStyle name="Normal 6 89" xfId="816"/>
    <cellStyle name="Normal 6 9" xfId="817"/>
    <cellStyle name="Normal 6 90" xfId="818"/>
    <cellStyle name="Normal 6 91" xfId="819"/>
    <cellStyle name="Normal 6 92" xfId="820"/>
    <cellStyle name="Normal 6 93" xfId="821"/>
    <cellStyle name="Normal 6 94" xfId="822"/>
    <cellStyle name="Normal 6 95" xfId="823"/>
    <cellStyle name="Normal 6 96" xfId="824"/>
    <cellStyle name="Normal 6 97" xfId="825"/>
    <cellStyle name="Normal 6 98" xfId="826"/>
    <cellStyle name="Normal 6 99" xfId="827"/>
    <cellStyle name="Normal 7" xfId="828"/>
    <cellStyle name="Normal 8" xfId="829"/>
    <cellStyle name="Normal 9" xfId="830"/>
    <cellStyle name="Normal_Ampliação PS- 100,00m2 - VERSÃO 03" xfId="831"/>
    <cellStyle name="Normal_Cronograma Financeiro Samuel Morse" xfId="832"/>
    <cellStyle name="Normal_Orç PS V2 -  BDI -" xfId="833"/>
    <cellStyle name="Nota 2" xfId="834"/>
    <cellStyle name="Percentual" xfId="835"/>
    <cellStyle name="Ponto" xfId="836"/>
    <cellStyle name="Porcentagem" xfId="837" builtinId="5"/>
    <cellStyle name="Porcentagem 2" xfId="838"/>
    <cellStyle name="Porcentagem 2 10" xfId="839"/>
    <cellStyle name="Porcentagem 2 11" xfId="840"/>
    <cellStyle name="Porcentagem 2 12" xfId="841"/>
    <cellStyle name="Porcentagem 2 13" xfId="842"/>
    <cellStyle name="Porcentagem 2 14" xfId="843"/>
    <cellStyle name="Porcentagem 2 15" xfId="844"/>
    <cellStyle name="Porcentagem 2 16" xfId="845"/>
    <cellStyle name="Porcentagem 2 17" xfId="846"/>
    <cellStyle name="Porcentagem 2 18" xfId="847"/>
    <cellStyle name="Porcentagem 2 19" xfId="848"/>
    <cellStyle name="Porcentagem 2 2" xfId="849"/>
    <cellStyle name="Porcentagem 2 2 2" xfId="850"/>
    <cellStyle name="Porcentagem 2 20" xfId="851"/>
    <cellStyle name="Porcentagem 2 21" xfId="852"/>
    <cellStyle name="Porcentagem 2 22" xfId="853"/>
    <cellStyle name="Porcentagem 2 23" xfId="854"/>
    <cellStyle name="Porcentagem 2 24" xfId="855"/>
    <cellStyle name="Porcentagem 2 25" xfId="856"/>
    <cellStyle name="Porcentagem 2 26" xfId="857"/>
    <cellStyle name="Porcentagem 2 27" xfId="858"/>
    <cellStyle name="Porcentagem 2 28" xfId="859"/>
    <cellStyle name="Porcentagem 2 29" xfId="860"/>
    <cellStyle name="Porcentagem 2 3" xfId="861"/>
    <cellStyle name="Porcentagem 2 30" xfId="862"/>
    <cellStyle name="Porcentagem 2 31" xfId="863"/>
    <cellStyle name="Porcentagem 2 32" xfId="864"/>
    <cellStyle name="Porcentagem 2 33" xfId="865"/>
    <cellStyle name="Porcentagem 2 34" xfId="866"/>
    <cellStyle name="Porcentagem 2 35" xfId="867"/>
    <cellStyle name="Porcentagem 2 36" xfId="868"/>
    <cellStyle name="Porcentagem 2 37" xfId="869"/>
    <cellStyle name="Porcentagem 2 38" xfId="870"/>
    <cellStyle name="Porcentagem 2 39" xfId="871"/>
    <cellStyle name="Porcentagem 2 4" xfId="872"/>
    <cellStyle name="Porcentagem 2 40" xfId="873"/>
    <cellStyle name="Porcentagem 2 41" xfId="874"/>
    <cellStyle name="Porcentagem 2 42" xfId="875"/>
    <cellStyle name="Porcentagem 2 43" xfId="876"/>
    <cellStyle name="Porcentagem 2 44" xfId="877"/>
    <cellStyle name="Porcentagem 2 45" xfId="878"/>
    <cellStyle name="Porcentagem 2 46" xfId="879"/>
    <cellStyle name="Porcentagem 2 47" xfId="880"/>
    <cellStyle name="Porcentagem 2 48" xfId="881"/>
    <cellStyle name="Porcentagem 2 49" xfId="882"/>
    <cellStyle name="Porcentagem 2 5" xfId="883"/>
    <cellStyle name="Porcentagem 2 50" xfId="884"/>
    <cellStyle name="Porcentagem 2 51" xfId="885"/>
    <cellStyle name="Porcentagem 2 52" xfId="886"/>
    <cellStyle name="Porcentagem 2 53" xfId="887"/>
    <cellStyle name="Porcentagem 2 54" xfId="888"/>
    <cellStyle name="Porcentagem 2 55" xfId="889"/>
    <cellStyle name="Porcentagem 2 56" xfId="890"/>
    <cellStyle name="Porcentagem 2 57" xfId="891"/>
    <cellStyle name="Porcentagem 2 58" xfId="892"/>
    <cellStyle name="Porcentagem 2 59" xfId="893"/>
    <cellStyle name="Porcentagem 2 6" xfId="894"/>
    <cellStyle name="Porcentagem 2 60" xfId="895"/>
    <cellStyle name="Porcentagem 2 61" xfId="896"/>
    <cellStyle name="Porcentagem 2 62" xfId="897"/>
    <cellStyle name="Porcentagem 2 63" xfId="898"/>
    <cellStyle name="Porcentagem 2 64" xfId="899"/>
    <cellStyle name="Porcentagem 2 65" xfId="900"/>
    <cellStyle name="Porcentagem 2 66" xfId="901"/>
    <cellStyle name="Porcentagem 2 67" xfId="902"/>
    <cellStyle name="Porcentagem 2 68" xfId="903"/>
    <cellStyle name="Porcentagem 2 69" xfId="904"/>
    <cellStyle name="Porcentagem 2 7" xfId="905"/>
    <cellStyle name="Porcentagem 2 70" xfId="906"/>
    <cellStyle name="Porcentagem 2 71" xfId="907"/>
    <cellStyle name="Porcentagem 2 72" xfId="908"/>
    <cellStyle name="Porcentagem 2 73" xfId="909"/>
    <cellStyle name="Porcentagem 2 74" xfId="910"/>
    <cellStyle name="Porcentagem 2 75" xfId="911"/>
    <cellStyle name="Porcentagem 2 76" xfId="912"/>
    <cellStyle name="Porcentagem 2 77" xfId="913"/>
    <cellStyle name="Porcentagem 2 78" xfId="914"/>
    <cellStyle name="Porcentagem 2 79" xfId="915"/>
    <cellStyle name="Porcentagem 2 8" xfId="916"/>
    <cellStyle name="Porcentagem 2 9" xfId="917"/>
    <cellStyle name="Porcentagem 3" xfId="918"/>
    <cellStyle name="Porcentagem 3 10" xfId="919"/>
    <cellStyle name="Porcentagem 3 100" xfId="920"/>
    <cellStyle name="Porcentagem 3 101" xfId="921"/>
    <cellStyle name="Porcentagem 3 102" xfId="922"/>
    <cellStyle name="Porcentagem 3 103" xfId="923"/>
    <cellStyle name="Porcentagem 3 104" xfId="924"/>
    <cellStyle name="Porcentagem 3 105" xfId="925"/>
    <cellStyle name="Porcentagem 3 106" xfId="926"/>
    <cellStyle name="Porcentagem 3 107" xfId="927"/>
    <cellStyle name="Porcentagem 3 108" xfId="928"/>
    <cellStyle name="Porcentagem 3 109" xfId="929"/>
    <cellStyle name="Porcentagem 3 11" xfId="930"/>
    <cellStyle name="Porcentagem 3 110" xfId="931"/>
    <cellStyle name="Porcentagem 3 111" xfId="932"/>
    <cellStyle name="Porcentagem 3 112" xfId="933"/>
    <cellStyle name="Porcentagem 3 113" xfId="934"/>
    <cellStyle name="Porcentagem 3 114" xfId="935"/>
    <cellStyle name="Porcentagem 3 115" xfId="936"/>
    <cellStyle name="Porcentagem 3 116" xfId="937"/>
    <cellStyle name="Porcentagem 3 117" xfId="938"/>
    <cellStyle name="Porcentagem 3 118" xfId="939"/>
    <cellStyle name="Porcentagem 3 119" xfId="940"/>
    <cellStyle name="Porcentagem 3 12" xfId="941"/>
    <cellStyle name="Porcentagem 3 120" xfId="942"/>
    <cellStyle name="Porcentagem 3 121" xfId="943"/>
    <cellStyle name="Porcentagem 3 122" xfId="944"/>
    <cellStyle name="Porcentagem 3 123" xfId="945"/>
    <cellStyle name="Porcentagem 3 124" xfId="946"/>
    <cellStyle name="Porcentagem 3 125" xfId="947"/>
    <cellStyle name="Porcentagem 3 126" xfId="948"/>
    <cellStyle name="Porcentagem 3 127" xfId="949"/>
    <cellStyle name="Porcentagem 3 128" xfId="950"/>
    <cellStyle name="Porcentagem 3 129" xfId="951"/>
    <cellStyle name="Porcentagem 3 13" xfId="952"/>
    <cellStyle name="Porcentagem 3 130" xfId="953"/>
    <cellStyle name="Porcentagem 3 131" xfId="954"/>
    <cellStyle name="Porcentagem 3 132" xfId="955"/>
    <cellStyle name="Porcentagem 3 133" xfId="956"/>
    <cellStyle name="Porcentagem 3 134" xfId="957"/>
    <cellStyle name="Porcentagem 3 135" xfId="958"/>
    <cellStyle name="Porcentagem 3 136" xfId="959"/>
    <cellStyle name="Porcentagem 3 137" xfId="960"/>
    <cellStyle name="Porcentagem 3 138" xfId="961"/>
    <cellStyle name="Porcentagem 3 139" xfId="962"/>
    <cellStyle name="Porcentagem 3 14" xfId="963"/>
    <cellStyle name="Porcentagem 3 140" xfId="964"/>
    <cellStyle name="Porcentagem 3 141" xfId="965"/>
    <cellStyle name="Porcentagem 3 142" xfId="966"/>
    <cellStyle name="Porcentagem 3 143" xfId="967"/>
    <cellStyle name="Porcentagem 3 144" xfId="968"/>
    <cellStyle name="Porcentagem 3 145" xfId="969"/>
    <cellStyle name="Porcentagem 3 146" xfId="970"/>
    <cellStyle name="Porcentagem 3 147" xfId="971"/>
    <cellStyle name="Porcentagem 3 148" xfId="972"/>
    <cellStyle name="Porcentagem 3 149" xfId="973"/>
    <cellStyle name="Porcentagem 3 15" xfId="974"/>
    <cellStyle name="Porcentagem 3 150" xfId="975"/>
    <cellStyle name="Porcentagem 3 151" xfId="976"/>
    <cellStyle name="Porcentagem 3 152" xfId="977"/>
    <cellStyle name="Porcentagem 3 153" xfId="978"/>
    <cellStyle name="Porcentagem 3 154" xfId="979"/>
    <cellStyle name="Porcentagem 3 155" xfId="980"/>
    <cellStyle name="Porcentagem 3 156" xfId="981"/>
    <cellStyle name="Porcentagem 3 157" xfId="982"/>
    <cellStyle name="Porcentagem 3 158" xfId="983"/>
    <cellStyle name="Porcentagem 3 159" xfId="984"/>
    <cellStyle name="Porcentagem 3 16" xfId="985"/>
    <cellStyle name="Porcentagem 3 160" xfId="986"/>
    <cellStyle name="Porcentagem 3 161" xfId="987"/>
    <cellStyle name="Porcentagem 3 162" xfId="988"/>
    <cellStyle name="Porcentagem 3 163" xfId="989"/>
    <cellStyle name="Porcentagem 3 164" xfId="990"/>
    <cellStyle name="Porcentagem 3 165" xfId="991"/>
    <cellStyle name="Porcentagem 3 166" xfId="992"/>
    <cellStyle name="Porcentagem 3 167" xfId="993"/>
    <cellStyle name="Porcentagem 3 168" xfId="994"/>
    <cellStyle name="Porcentagem 3 169" xfId="995"/>
    <cellStyle name="Porcentagem 3 17" xfId="996"/>
    <cellStyle name="Porcentagem 3 170" xfId="997"/>
    <cellStyle name="Porcentagem 3 171" xfId="998"/>
    <cellStyle name="Porcentagem 3 172" xfId="999"/>
    <cellStyle name="Porcentagem 3 173" xfId="1000"/>
    <cellStyle name="Porcentagem 3 174" xfId="1001"/>
    <cellStyle name="Porcentagem 3 175" xfId="1002"/>
    <cellStyle name="Porcentagem 3 176" xfId="1003"/>
    <cellStyle name="Porcentagem 3 177" xfId="1004"/>
    <cellStyle name="Porcentagem 3 178" xfId="1005"/>
    <cellStyle name="Porcentagem 3 179" xfId="1006"/>
    <cellStyle name="Porcentagem 3 18" xfId="1007"/>
    <cellStyle name="Porcentagem 3 180" xfId="1008"/>
    <cellStyle name="Porcentagem 3 181" xfId="1009"/>
    <cellStyle name="Porcentagem 3 182" xfId="1010"/>
    <cellStyle name="Porcentagem 3 183" xfId="1011"/>
    <cellStyle name="Porcentagem 3 184" xfId="1012"/>
    <cellStyle name="Porcentagem 3 185" xfId="1013"/>
    <cellStyle name="Porcentagem 3 186" xfId="1014"/>
    <cellStyle name="Porcentagem 3 187" xfId="1015"/>
    <cellStyle name="Porcentagem 3 188" xfId="1016"/>
    <cellStyle name="Porcentagem 3 189" xfId="1017"/>
    <cellStyle name="Porcentagem 3 19" xfId="1018"/>
    <cellStyle name="Porcentagem 3 190" xfId="1019"/>
    <cellStyle name="Porcentagem 3 191" xfId="1020"/>
    <cellStyle name="Porcentagem 3 192" xfId="1021"/>
    <cellStyle name="Porcentagem 3 193" xfId="1022"/>
    <cellStyle name="Porcentagem 3 194" xfId="1023"/>
    <cellStyle name="Porcentagem 3 195" xfId="1024"/>
    <cellStyle name="Porcentagem 3 196" xfId="1025"/>
    <cellStyle name="Porcentagem 3 197" xfId="1026"/>
    <cellStyle name="Porcentagem 3 198" xfId="1027"/>
    <cellStyle name="Porcentagem 3 199" xfId="1028"/>
    <cellStyle name="Porcentagem 3 2" xfId="1029"/>
    <cellStyle name="Porcentagem 3 20" xfId="1030"/>
    <cellStyle name="Porcentagem 3 200" xfId="1031"/>
    <cellStyle name="Porcentagem 3 201" xfId="1032"/>
    <cellStyle name="Porcentagem 3 202" xfId="1033"/>
    <cellStyle name="Porcentagem 3 203" xfId="1034"/>
    <cellStyle name="Porcentagem 3 204" xfId="1035"/>
    <cellStyle name="Porcentagem 3 205" xfId="1036"/>
    <cellStyle name="Porcentagem 3 206" xfId="1037"/>
    <cellStyle name="Porcentagem 3 207" xfId="1038"/>
    <cellStyle name="Porcentagem 3 208" xfId="1039"/>
    <cellStyle name="Porcentagem 3 209" xfId="1040"/>
    <cellStyle name="Porcentagem 3 21" xfId="1041"/>
    <cellStyle name="Porcentagem 3 210" xfId="1042"/>
    <cellStyle name="Porcentagem 3 211" xfId="1043"/>
    <cellStyle name="Porcentagem 3 212" xfId="1044"/>
    <cellStyle name="Porcentagem 3 213" xfId="1045"/>
    <cellStyle name="Porcentagem 3 214" xfId="1046"/>
    <cellStyle name="Porcentagem 3 215" xfId="1047"/>
    <cellStyle name="Porcentagem 3 216" xfId="1048"/>
    <cellStyle name="Porcentagem 3 217" xfId="1049"/>
    <cellStyle name="Porcentagem 3 218" xfId="1050"/>
    <cellStyle name="Porcentagem 3 219" xfId="1051"/>
    <cellStyle name="Porcentagem 3 22" xfId="1052"/>
    <cellStyle name="Porcentagem 3 220" xfId="1053"/>
    <cellStyle name="Porcentagem 3 221" xfId="1054"/>
    <cellStyle name="Porcentagem 3 222" xfId="1055"/>
    <cellStyle name="Porcentagem 3 223" xfId="1056"/>
    <cellStyle name="Porcentagem 3 224" xfId="1057"/>
    <cellStyle name="Porcentagem 3 225" xfId="1058"/>
    <cellStyle name="Porcentagem 3 226" xfId="1059"/>
    <cellStyle name="Porcentagem 3 227" xfId="1060"/>
    <cellStyle name="Porcentagem 3 228" xfId="1061"/>
    <cellStyle name="Porcentagem 3 229" xfId="1062"/>
    <cellStyle name="Porcentagem 3 23" xfId="1063"/>
    <cellStyle name="Porcentagem 3 230" xfId="1064"/>
    <cellStyle name="Porcentagem 3 231" xfId="1065"/>
    <cellStyle name="Porcentagem 3 232" xfId="1066"/>
    <cellStyle name="Porcentagem 3 233" xfId="1067"/>
    <cellStyle name="Porcentagem 3 234" xfId="1068"/>
    <cellStyle name="Porcentagem 3 235" xfId="1069"/>
    <cellStyle name="Porcentagem 3 236" xfId="1070"/>
    <cellStyle name="Porcentagem 3 237" xfId="1071"/>
    <cellStyle name="Porcentagem 3 238" xfId="1072"/>
    <cellStyle name="Porcentagem 3 239" xfId="1073"/>
    <cellStyle name="Porcentagem 3 24" xfId="1074"/>
    <cellStyle name="Porcentagem 3 240" xfId="1075"/>
    <cellStyle name="Porcentagem 3 241" xfId="1076"/>
    <cellStyle name="Porcentagem 3 242" xfId="1077"/>
    <cellStyle name="Porcentagem 3 243" xfId="1078"/>
    <cellStyle name="Porcentagem 3 244" xfId="1079"/>
    <cellStyle name="Porcentagem 3 245" xfId="1080"/>
    <cellStyle name="Porcentagem 3 246" xfId="1081"/>
    <cellStyle name="Porcentagem 3 247" xfId="1082"/>
    <cellStyle name="Porcentagem 3 248" xfId="1083"/>
    <cellStyle name="Porcentagem 3 25" xfId="1084"/>
    <cellStyle name="Porcentagem 3 26" xfId="1085"/>
    <cellStyle name="Porcentagem 3 27" xfId="1086"/>
    <cellStyle name="Porcentagem 3 28" xfId="1087"/>
    <cellStyle name="Porcentagem 3 29" xfId="1088"/>
    <cellStyle name="Porcentagem 3 3" xfId="1089"/>
    <cellStyle name="Porcentagem 3 30" xfId="1090"/>
    <cellStyle name="Porcentagem 3 31" xfId="1091"/>
    <cellStyle name="Porcentagem 3 32" xfId="1092"/>
    <cellStyle name="Porcentagem 3 33" xfId="1093"/>
    <cellStyle name="Porcentagem 3 34" xfId="1094"/>
    <cellStyle name="Porcentagem 3 35" xfId="1095"/>
    <cellStyle name="Porcentagem 3 36" xfId="1096"/>
    <cellStyle name="Porcentagem 3 37" xfId="1097"/>
    <cellStyle name="Porcentagem 3 38" xfId="1098"/>
    <cellStyle name="Porcentagem 3 39" xfId="1099"/>
    <cellStyle name="Porcentagem 3 4" xfId="1100"/>
    <cellStyle name="Porcentagem 3 40" xfId="1101"/>
    <cellStyle name="Porcentagem 3 41" xfId="1102"/>
    <cellStyle name="Porcentagem 3 42" xfId="1103"/>
    <cellStyle name="Porcentagem 3 43" xfId="1104"/>
    <cellStyle name="Porcentagem 3 44" xfId="1105"/>
    <cellStyle name="Porcentagem 3 45" xfId="1106"/>
    <cellStyle name="Porcentagem 3 46" xfId="1107"/>
    <cellStyle name="Porcentagem 3 47" xfId="1108"/>
    <cellStyle name="Porcentagem 3 48" xfId="1109"/>
    <cellStyle name="Porcentagem 3 49" xfId="1110"/>
    <cellStyle name="Porcentagem 3 5" xfId="1111"/>
    <cellStyle name="Porcentagem 3 50" xfId="1112"/>
    <cellStyle name="Porcentagem 3 51" xfId="1113"/>
    <cellStyle name="Porcentagem 3 52" xfId="1114"/>
    <cellStyle name="Porcentagem 3 53" xfId="1115"/>
    <cellStyle name="Porcentagem 3 54" xfId="1116"/>
    <cellStyle name="Porcentagem 3 55" xfId="1117"/>
    <cellStyle name="Porcentagem 3 56" xfId="1118"/>
    <cellStyle name="Porcentagem 3 57" xfId="1119"/>
    <cellStyle name="Porcentagem 3 58" xfId="1120"/>
    <cellStyle name="Porcentagem 3 59" xfId="1121"/>
    <cellStyle name="Porcentagem 3 6" xfId="1122"/>
    <cellStyle name="Porcentagem 3 60" xfId="1123"/>
    <cellStyle name="Porcentagem 3 61" xfId="1124"/>
    <cellStyle name="Porcentagem 3 62" xfId="1125"/>
    <cellStyle name="Porcentagem 3 63" xfId="1126"/>
    <cellStyle name="Porcentagem 3 64" xfId="1127"/>
    <cellStyle name="Porcentagem 3 65" xfId="1128"/>
    <cellStyle name="Porcentagem 3 66" xfId="1129"/>
    <cellStyle name="Porcentagem 3 67" xfId="1130"/>
    <cellStyle name="Porcentagem 3 68" xfId="1131"/>
    <cellStyle name="Porcentagem 3 69" xfId="1132"/>
    <cellStyle name="Porcentagem 3 7" xfId="1133"/>
    <cellStyle name="Porcentagem 3 70" xfId="1134"/>
    <cellStyle name="Porcentagem 3 71" xfId="1135"/>
    <cellStyle name="Porcentagem 3 72" xfId="1136"/>
    <cellStyle name="Porcentagem 3 73" xfId="1137"/>
    <cellStyle name="Porcentagem 3 74" xfId="1138"/>
    <cellStyle name="Porcentagem 3 75" xfId="1139"/>
    <cellStyle name="Porcentagem 3 76" xfId="1140"/>
    <cellStyle name="Porcentagem 3 77" xfId="1141"/>
    <cellStyle name="Porcentagem 3 78" xfId="1142"/>
    <cellStyle name="Porcentagem 3 79" xfId="1143"/>
    <cellStyle name="Porcentagem 3 8" xfId="1144"/>
    <cellStyle name="Porcentagem 3 80" xfId="1145"/>
    <cellStyle name="Porcentagem 3 81" xfId="1146"/>
    <cellStyle name="Porcentagem 3 82" xfId="1147"/>
    <cellStyle name="Porcentagem 3 83" xfId="1148"/>
    <cellStyle name="Porcentagem 3 84" xfId="1149"/>
    <cellStyle name="Porcentagem 3 85" xfId="1150"/>
    <cellStyle name="Porcentagem 3 86" xfId="1151"/>
    <cellStyle name="Porcentagem 3 87" xfId="1152"/>
    <cellStyle name="Porcentagem 3 88" xfId="1153"/>
    <cellStyle name="Porcentagem 3 89" xfId="1154"/>
    <cellStyle name="Porcentagem 3 9" xfId="1155"/>
    <cellStyle name="Porcentagem 3 90" xfId="1156"/>
    <cellStyle name="Porcentagem 3 91" xfId="1157"/>
    <cellStyle name="Porcentagem 3 92" xfId="1158"/>
    <cellStyle name="Porcentagem 3 93" xfId="1159"/>
    <cellStyle name="Porcentagem 3 94" xfId="1160"/>
    <cellStyle name="Porcentagem 3 95" xfId="1161"/>
    <cellStyle name="Porcentagem 3 96" xfId="1162"/>
    <cellStyle name="Porcentagem 3 97" xfId="1163"/>
    <cellStyle name="Porcentagem 3 98" xfId="1164"/>
    <cellStyle name="Porcentagem 3 99" xfId="1165"/>
    <cellStyle name="Porcentagem 4" xfId="1166"/>
    <cellStyle name="Porcentagem 4 2" xfId="1167"/>
    <cellStyle name="Porcentagem 5" xfId="1168"/>
    <cellStyle name="Porcentagem 5 2" xfId="1169"/>
    <cellStyle name="Separador de m" xfId="1170"/>
    <cellStyle name="Separador de milhares" xfId="1171" builtinId="3"/>
    <cellStyle name="Separador de milhares 2" xfId="1172"/>
    <cellStyle name="Separador de milhares 2 2" xfId="1173"/>
    <cellStyle name="Separador de milhares 2 2 2" xfId="1174"/>
    <cellStyle name="Separador de milhares 2 2 2 10" xfId="1175"/>
    <cellStyle name="Separador de milhares 2 2 2 11" xfId="1176"/>
    <cellStyle name="Separador de milhares 2 2 2 11 2" xfId="1177"/>
    <cellStyle name="Separador de milhares 2 2 2 12" xfId="1178"/>
    <cellStyle name="Separador de milhares 2 2 2 12 2" xfId="1179"/>
    <cellStyle name="Separador de milhares 2 2 2 12 2 2" xfId="1180"/>
    <cellStyle name="Separador de milhares 2 2 2 12 3" xfId="1181"/>
    <cellStyle name="Separador de milhares 2 2 2 13" xfId="1182"/>
    <cellStyle name="Separador de milhares 2 2 2 14" xfId="1183"/>
    <cellStyle name="Separador de milhares 2 2 2 2" xfId="1184"/>
    <cellStyle name="Separador de milhares 2 2 2 2 2" xfId="1185"/>
    <cellStyle name="Separador de milhares 2 2 2 2 2 2" xfId="1186"/>
    <cellStyle name="Separador de milhares 2 2 2 2 3" xfId="1187"/>
    <cellStyle name="Separador de milhares 2 2 2 3" xfId="1188"/>
    <cellStyle name="Separador de milhares 2 2 2 4" xfId="1189"/>
    <cellStyle name="Separador de milhares 2 2 2 5" xfId="1190"/>
    <cellStyle name="Separador de milhares 2 2 2 6" xfId="1191"/>
    <cellStyle name="Separador de milhares 2 2 2 7" xfId="1192"/>
    <cellStyle name="Separador de milhares 2 2 2 8" xfId="1193"/>
    <cellStyle name="Separador de milhares 2 2 2 9" xfId="1194"/>
    <cellStyle name="Separador de milhares 2 2 3" xfId="1195"/>
    <cellStyle name="Separador de milhares 2 2 3 2" xfId="1196"/>
    <cellStyle name="Separador de milhares 2 2 3 3" xfId="1197"/>
    <cellStyle name="Separador de milhares 2 2 3 4" xfId="1198"/>
    <cellStyle name="Separador de milhares 2 2 3 5" xfId="1199"/>
    <cellStyle name="Separador de milhares 2 2 4" xfId="1200"/>
    <cellStyle name="Separador de milhares 2 2 4 2" xfId="1201"/>
    <cellStyle name="Separador de milhares 2 2 5" xfId="1202"/>
    <cellStyle name="Separador de milhares 2 2 6" xfId="1203"/>
    <cellStyle name="Separador de milhares 2 2 7" xfId="1204"/>
    <cellStyle name="Separador de milhares 2 3" xfId="1205"/>
    <cellStyle name="Separador de milhares 2 3 2" xfId="1206"/>
    <cellStyle name="Separador de milhares 2 3 3" xfId="1207"/>
    <cellStyle name="Separador de milhares 2 4" xfId="1208"/>
    <cellStyle name="Separador de milhares 2 4 2" xfId="1209"/>
    <cellStyle name="Separador de milhares 2 5" xfId="1210"/>
    <cellStyle name="Separador de milhares 2 6" xfId="1211"/>
    <cellStyle name="Separador de milhares 3" xfId="1212"/>
    <cellStyle name="Separador de milhares 3 2" xfId="1213"/>
    <cellStyle name="Separador de milhares 3 2 2" xfId="1214"/>
    <cellStyle name="Separador de milhares 3 2 2 2" xfId="1215"/>
    <cellStyle name="Separador de milhares 3 3" xfId="1216"/>
    <cellStyle name="Separador de milhares 3 4" xfId="1217"/>
    <cellStyle name="Separador de milhares 3 5" xfId="1218"/>
    <cellStyle name="Separador de milhares 3 6" xfId="1219"/>
    <cellStyle name="Separador de milhares 4" xfId="1220"/>
    <cellStyle name="Separador de milhares 4 2" xfId="1221"/>
    <cellStyle name="Separador de milhares 4 2 2" xfId="1222"/>
    <cellStyle name="Separador de milhares 4 3" xfId="1223"/>
    <cellStyle name="Separador de milhares 4 4" xfId="1224"/>
    <cellStyle name="Separador de milhares 4 5" xfId="1225"/>
    <cellStyle name="Separador de milhares 4 6" xfId="1226"/>
    <cellStyle name="Separador de milhares 4 7" xfId="1227"/>
    <cellStyle name="Separador de milhares 5" xfId="1228"/>
    <cellStyle name="Separador de milhares 5 2" xfId="1229"/>
    <cellStyle name="Separador de milhares 5 3" xfId="1230"/>
    <cellStyle name="Separador de milhares 6" xfId="1231"/>
    <cellStyle name="Separador de milhares 6 2" xfId="1232"/>
    <cellStyle name="Separador de milhares 6 2 2" xfId="1233"/>
    <cellStyle name="Separador de milhares 7" xfId="1234"/>
    <cellStyle name="Separador de milhares 8" xfId="1235"/>
    <cellStyle name="Separador de milhares 8 2" xfId="1236"/>
    <cellStyle name="Titulo1" xfId="1237"/>
    <cellStyle name="Titulo2" xfId="1238"/>
    <cellStyle name="Vírgula 13" xfId="1239"/>
    <cellStyle name="Vírgula 2" xfId="1240"/>
    <cellStyle name="Vírgula 2 2" xfId="1241"/>
    <cellStyle name="Vírgula 2 2 2" xfId="1242"/>
    <cellStyle name="Vírgula 2 2 3" xfId="1243"/>
    <cellStyle name="Vírgula 2 3" xfId="1244"/>
    <cellStyle name="Vírgula 2 4" xfId="1245"/>
    <cellStyle name="Vírgula 3" xfId="1246"/>
    <cellStyle name="Vírgula 3 2" xfId="1247"/>
    <cellStyle name="Vírgula 3 2 2" xfId="1248"/>
    <cellStyle name="Vírgula 3 3" xfId="1249"/>
    <cellStyle name="Vírgula 4" xfId="1250"/>
    <cellStyle name="Vírgula 4 2" xfId="1251"/>
    <cellStyle name="Vírgula 5" xfId="1252"/>
    <cellStyle name="Vírgula 6" xfId="1253"/>
    <cellStyle name="Vírgula0" xfId="12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57</xdr:row>
      <xdr:rowOff>9525</xdr:rowOff>
    </xdr:from>
    <xdr:to>
      <xdr:col>1</xdr:col>
      <xdr:colOff>2076450</xdr:colOff>
      <xdr:row>58</xdr:row>
      <xdr:rowOff>47625</xdr:rowOff>
    </xdr:to>
    <xdr:sp macro="" textlink="">
      <xdr:nvSpPr>
        <xdr:cNvPr id="49898" name="Text Box 3"/>
        <xdr:cNvSpPr txBox="1">
          <a:spLocks noChangeArrowheads="1"/>
        </xdr:cNvSpPr>
      </xdr:nvSpPr>
      <xdr:spPr bwMode="auto">
        <a:xfrm>
          <a:off x="2724150" y="1084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57</xdr:row>
      <xdr:rowOff>9525</xdr:rowOff>
    </xdr:from>
    <xdr:to>
      <xdr:col>1</xdr:col>
      <xdr:colOff>2076450</xdr:colOff>
      <xdr:row>58</xdr:row>
      <xdr:rowOff>47625</xdr:rowOff>
    </xdr:to>
    <xdr:sp macro="" textlink="">
      <xdr:nvSpPr>
        <xdr:cNvPr id="49899" name="Text Box 3"/>
        <xdr:cNvSpPr txBox="1">
          <a:spLocks noChangeArrowheads="1"/>
        </xdr:cNvSpPr>
      </xdr:nvSpPr>
      <xdr:spPr bwMode="auto">
        <a:xfrm>
          <a:off x="2724150" y="1084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1466850</xdr:colOff>
      <xdr:row>0</xdr:row>
      <xdr:rowOff>142875</xdr:rowOff>
    </xdr:from>
    <xdr:to>
      <xdr:col>1</xdr:col>
      <xdr:colOff>3267075</xdr:colOff>
      <xdr:row>4</xdr:row>
      <xdr:rowOff>38100</xdr:rowOff>
    </xdr:to>
    <xdr:pic>
      <xdr:nvPicPr>
        <xdr:cNvPr id="49900" name="Imagem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0" y="142875"/>
          <a:ext cx="18002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2000250</xdr:colOff>
      <xdr:row>57</xdr:row>
      <xdr:rowOff>9525</xdr:rowOff>
    </xdr:from>
    <xdr:to>
      <xdr:col>1</xdr:col>
      <xdr:colOff>76200</xdr:colOff>
      <xdr:row>58</xdr:row>
      <xdr:rowOff>47625</xdr:rowOff>
    </xdr:to>
    <xdr:sp macro="" textlink="">
      <xdr:nvSpPr>
        <xdr:cNvPr id="49901" name="Text Box 3"/>
        <xdr:cNvSpPr txBox="1">
          <a:spLocks noChangeArrowheads="1"/>
        </xdr:cNvSpPr>
      </xdr:nvSpPr>
      <xdr:spPr bwMode="auto">
        <a:xfrm>
          <a:off x="723900" y="1084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57</xdr:row>
      <xdr:rowOff>9525</xdr:rowOff>
    </xdr:from>
    <xdr:to>
      <xdr:col>1</xdr:col>
      <xdr:colOff>76200</xdr:colOff>
      <xdr:row>58</xdr:row>
      <xdr:rowOff>47625</xdr:rowOff>
    </xdr:to>
    <xdr:sp macro="" textlink="">
      <xdr:nvSpPr>
        <xdr:cNvPr id="49902" name="Text Box 3"/>
        <xdr:cNvSpPr txBox="1">
          <a:spLocks noChangeArrowheads="1"/>
        </xdr:cNvSpPr>
      </xdr:nvSpPr>
      <xdr:spPr bwMode="auto">
        <a:xfrm>
          <a:off x="723900" y="10848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76200</xdr:rowOff>
    </xdr:from>
    <xdr:to>
      <xdr:col>3</xdr:col>
      <xdr:colOff>104775</xdr:colOff>
      <xdr:row>1</xdr:row>
      <xdr:rowOff>352425</xdr:rowOff>
    </xdr:to>
    <xdr:pic>
      <xdr:nvPicPr>
        <xdr:cNvPr id="55317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3450" y="76200"/>
          <a:ext cx="18573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25</xdr:row>
      <xdr:rowOff>28575</xdr:rowOff>
    </xdr:from>
    <xdr:to>
      <xdr:col>2</xdr:col>
      <xdr:colOff>180975</xdr:colOff>
      <xdr:row>28</xdr:row>
      <xdr:rowOff>57150</xdr:rowOff>
    </xdr:to>
    <xdr:pic>
      <xdr:nvPicPr>
        <xdr:cNvPr id="42569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7250" y="5029200"/>
          <a:ext cx="4076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409575</xdr:colOff>
      <xdr:row>0</xdr:row>
      <xdr:rowOff>28575</xdr:rowOff>
    </xdr:from>
    <xdr:to>
      <xdr:col>1</xdr:col>
      <xdr:colOff>1000125</xdr:colOff>
      <xdr:row>1</xdr:row>
      <xdr:rowOff>447675</xdr:rowOff>
    </xdr:to>
    <xdr:pic>
      <xdr:nvPicPr>
        <xdr:cNvPr id="42570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0100" y="28575"/>
          <a:ext cx="5905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104775</xdr:rowOff>
    </xdr:from>
    <xdr:to>
      <xdr:col>1</xdr:col>
      <xdr:colOff>9525</xdr:colOff>
      <xdr:row>3</xdr:row>
      <xdr:rowOff>123825</xdr:rowOff>
    </xdr:to>
    <xdr:pic>
      <xdr:nvPicPr>
        <xdr:cNvPr id="39117" name="Imagem 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0" y="10477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161925</xdr:colOff>
      <xdr:row>67</xdr:row>
      <xdr:rowOff>276225</xdr:rowOff>
    </xdr:from>
    <xdr:to>
      <xdr:col>32</xdr:col>
      <xdr:colOff>333375</xdr:colOff>
      <xdr:row>82</xdr:row>
      <xdr:rowOff>171450</xdr:rowOff>
    </xdr:to>
    <xdr:pic>
      <xdr:nvPicPr>
        <xdr:cNvPr id="39118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611475" y="14249400"/>
          <a:ext cx="10534650" cy="3686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showGridLines="0" view="pageBreakPreview" zoomScale="145" zoomScaleNormal="100" zoomScaleSheetLayoutView="145" workbookViewId="0">
      <selection activeCell="F12" sqref="F12:F13"/>
    </sheetView>
  </sheetViews>
  <sheetFormatPr defaultRowHeight="12.75"/>
  <cols>
    <col min="1" max="1" width="10.85546875" customWidth="1"/>
    <col min="2" max="2" width="65.28515625" customWidth="1"/>
    <col min="3" max="3" width="10.28515625" customWidth="1"/>
    <col min="4" max="4" width="12.140625" customWidth="1"/>
    <col min="5" max="5" width="10.7109375" bestFit="1" customWidth="1"/>
    <col min="6" max="6" width="11" customWidth="1"/>
    <col min="7" max="7" width="12.5703125" style="17" customWidth="1"/>
    <col min="9" max="9" width="16.140625" style="4" customWidth="1"/>
    <col min="10" max="10" width="9.7109375" bestFit="1" customWidth="1"/>
    <col min="12" max="12" width="13.140625" bestFit="1" customWidth="1"/>
    <col min="13" max="13" width="11.140625" bestFit="1" customWidth="1"/>
    <col min="14" max="14" width="13.28515625" bestFit="1" customWidth="1"/>
  </cols>
  <sheetData>
    <row r="1" spans="1:15">
      <c r="A1" s="244" t="s">
        <v>12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5" ht="18">
      <c r="A2" s="245" t="s">
        <v>56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5" ht="14.25">
      <c r="A3" s="246" t="s">
        <v>123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5">
      <c r="A4" s="247" t="s">
        <v>13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5" ht="18">
      <c r="A5" s="9"/>
      <c r="B5" s="9"/>
      <c r="C5" s="9"/>
      <c r="D5" s="9"/>
      <c r="E5" s="9"/>
      <c r="F5" s="9"/>
      <c r="G5" s="18"/>
      <c r="H5" s="9"/>
      <c r="I5" s="29"/>
      <c r="J5" s="9"/>
    </row>
    <row r="6" spans="1:15">
      <c r="A6" s="13" t="s">
        <v>33</v>
      </c>
      <c r="B6" s="11" t="s">
        <v>159</v>
      </c>
      <c r="C6" s="10"/>
      <c r="D6" s="10"/>
      <c r="E6" s="10"/>
      <c r="F6" s="10"/>
      <c r="G6" s="23"/>
      <c r="I6" s="171"/>
      <c r="J6" s="164"/>
    </row>
    <row r="7" spans="1:15">
      <c r="A7" s="13" t="s">
        <v>34</v>
      </c>
      <c r="B7" s="127" t="s">
        <v>167</v>
      </c>
      <c r="C7" s="10"/>
      <c r="D7" s="10"/>
      <c r="E7" s="10"/>
      <c r="F7" s="10"/>
      <c r="G7" s="23"/>
      <c r="I7" s="171"/>
      <c r="J7" s="165"/>
      <c r="M7" s="1"/>
    </row>
    <row r="8" spans="1:15">
      <c r="A8" s="13" t="s">
        <v>35</v>
      </c>
      <c r="B8" s="11" t="s">
        <v>160</v>
      </c>
      <c r="C8" s="8"/>
      <c r="D8" s="8"/>
      <c r="E8" s="8"/>
      <c r="F8" s="8"/>
      <c r="G8" s="8"/>
      <c r="H8" s="8"/>
      <c r="I8" s="166" t="s">
        <v>19</v>
      </c>
      <c r="J8" s="167">
        <v>0.27639999999999998</v>
      </c>
      <c r="M8" s="48"/>
    </row>
    <row r="9" spans="1:15">
      <c r="A9" s="13" t="s">
        <v>32</v>
      </c>
      <c r="B9" s="28">
        <v>45170</v>
      </c>
      <c r="C9" s="8"/>
      <c r="D9" s="170"/>
      <c r="E9" s="8"/>
      <c r="F9" s="8"/>
      <c r="G9" s="8"/>
      <c r="H9" s="8"/>
      <c r="I9" s="242" t="s">
        <v>210</v>
      </c>
      <c r="J9" s="243">
        <v>1</v>
      </c>
      <c r="M9" s="48"/>
    </row>
    <row r="10" spans="1:15" ht="15.75">
      <c r="A10" s="250" t="s">
        <v>20</v>
      </c>
      <c r="B10" s="251"/>
      <c r="C10" s="251"/>
      <c r="D10" s="251"/>
      <c r="E10" s="251"/>
      <c r="F10" s="251"/>
      <c r="G10" s="251"/>
      <c r="H10" s="251"/>
      <c r="I10" s="251"/>
      <c r="J10" s="252"/>
      <c r="M10" s="1"/>
    </row>
    <row r="11" spans="1:15">
      <c r="A11" s="19"/>
      <c r="B11" s="11"/>
      <c r="C11" s="7"/>
      <c r="D11" s="7"/>
      <c r="E11" s="11"/>
      <c r="F11" s="11"/>
      <c r="G11" s="23"/>
      <c r="H11" s="23"/>
      <c r="I11" s="30"/>
      <c r="J11" s="24"/>
    </row>
    <row r="12" spans="1:15">
      <c r="A12" s="253" t="s">
        <v>4</v>
      </c>
      <c r="B12" s="253" t="s">
        <v>15</v>
      </c>
      <c r="C12" s="255" t="s">
        <v>21</v>
      </c>
      <c r="D12" s="256"/>
      <c r="E12" s="253" t="s">
        <v>1</v>
      </c>
      <c r="F12" s="253" t="s">
        <v>18</v>
      </c>
      <c r="G12" s="259" t="s">
        <v>22</v>
      </c>
      <c r="H12" s="259" t="s">
        <v>23</v>
      </c>
      <c r="I12" s="257" t="s">
        <v>24</v>
      </c>
      <c r="J12" s="253" t="s">
        <v>3</v>
      </c>
    </row>
    <row r="13" spans="1:15" ht="27" customHeight="1">
      <c r="A13" s="254"/>
      <c r="B13" s="254"/>
      <c r="C13" s="51" t="s">
        <v>25</v>
      </c>
      <c r="D13" s="51" t="s">
        <v>4</v>
      </c>
      <c r="E13" s="254"/>
      <c r="F13" s="254"/>
      <c r="G13" s="260"/>
      <c r="H13" s="260"/>
      <c r="I13" s="258"/>
      <c r="J13" s="254"/>
      <c r="L13" s="2"/>
      <c r="M13" s="2"/>
      <c r="N13" s="2"/>
      <c r="O13" s="2"/>
    </row>
    <row r="14" spans="1:15">
      <c r="A14" s="126">
        <v>1</v>
      </c>
      <c r="B14" s="131" t="s">
        <v>158</v>
      </c>
      <c r="C14" s="52"/>
      <c r="D14" s="52"/>
      <c r="E14" s="72"/>
      <c r="F14" s="52"/>
      <c r="G14" s="72"/>
      <c r="H14" s="72"/>
      <c r="I14" s="132">
        <v>7698.34</v>
      </c>
      <c r="J14" s="133">
        <v>9.112825804498367E-3</v>
      </c>
      <c r="L14" s="2"/>
      <c r="M14" s="2"/>
      <c r="N14" s="2"/>
      <c r="O14" s="2"/>
    </row>
    <row r="15" spans="1:15" ht="24">
      <c r="A15" s="14" t="s">
        <v>2</v>
      </c>
      <c r="B15" s="40" t="s">
        <v>183</v>
      </c>
      <c r="C15" s="22" t="s">
        <v>26</v>
      </c>
      <c r="D15" s="77">
        <v>4813</v>
      </c>
      <c r="E15" s="20">
        <v>3</v>
      </c>
      <c r="F15" s="75" t="s">
        <v>14</v>
      </c>
      <c r="G15" s="237">
        <v>250</v>
      </c>
      <c r="H15" s="20">
        <v>319.10000000000002</v>
      </c>
      <c r="I15" s="31">
        <v>957.3</v>
      </c>
      <c r="J15" s="36"/>
      <c r="L15" s="2"/>
      <c r="M15" s="2"/>
      <c r="N15" s="2"/>
      <c r="O15" s="2"/>
    </row>
    <row r="16" spans="1:15" ht="24">
      <c r="A16" s="14" t="s">
        <v>184</v>
      </c>
      <c r="B16" s="40" t="s">
        <v>185</v>
      </c>
      <c r="C16" s="22" t="s">
        <v>26</v>
      </c>
      <c r="D16" s="77">
        <v>4813</v>
      </c>
      <c r="E16" s="20">
        <v>4</v>
      </c>
      <c r="F16" s="75" t="s">
        <v>14</v>
      </c>
      <c r="G16" s="237">
        <v>250</v>
      </c>
      <c r="H16" s="20">
        <v>319.10000000000002</v>
      </c>
      <c r="I16" s="31">
        <v>1276.4000000000001</v>
      </c>
      <c r="J16" s="36"/>
      <c r="L16" s="2"/>
      <c r="M16" s="2"/>
      <c r="N16" s="2"/>
      <c r="O16" s="2"/>
    </row>
    <row r="17" spans="1:15">
      <c r="A17" s="14" t="s">
        <v>186</v>
      </c>
      <c r="B17" s="40" t="s">
        <v>187</v>
      </c>
      <c r="C17" s="22" t="s">
        <v>26</v>
      </c>
      <c r="D17" s="77">
        <v>10775</v>
      </c>
      <c r="E17" s="20">
        <v>2</v>
      </c>
      <c r="F17" s="75" t="s">
        <v>188</v>
      </c>
      <c r="G17" s="237">
        <v>895</v>
      </c>
      <c r="H17" s="20">
        <v>1142.3800000000001</v>
      </c>
      <c r="I17" s="31">
        <v>2284.7600000000002</v>
      </c>
      <c r="J17" s="36"/>
      <c r="L17" s="2"/>
      <c r="M17" s="2"/>
      <c r="N17" s="2"/>
      <c r="O17" s="2"/>
    </row>
    <row r="18" spans="1:15" s="127" customFormat="1" ht="24">
      <c r="A18" s="14" t="s">
        <v>31</v>
      </c>
      <c r="B18" s="16" t="s">
        <v>68</v>
      </c>
      <c r="C18" s="22" t="s">
        <v>26</v>
      </c>
      <c r="D18" s="77" t="s">
        <v>90</v>
      </c>
      <c r="E18" s="20">
        <v>438</v>
      </c>
      <c r="F18" s="75" t="s">
        <v>14</v>
      </c>
      <c r="G18" s="237">
        <v>5.6899999999999986</v>
      </c>
      <c r="H18" s="20">
        <v>7.26</v>
      </c>
      <c r="I18" s="31">
        <v>3179.88</v>
      </c>
      <c r="J18" s="36"/>
      <c r="L18" s="137"/>
      <c r="M18" s="138"/>
      <c r="N18" s="137"/>
      <c r="O18" s="137"/>
    </row>
    <row r="19" spans="1:15">
      <c r="A19" s="12"/>
      <c r="B19" s="25"/>
      <c r="C19" s="33"/>
      <c r="D19" s="33"/>
      <c r="E19" s="21"/>
      <c r="F19" s="73"/>
      <c r="G19" s="43"/>
      <c r="H19" s="37"/>
      <c r="I19" s="38"/>
      <c r="J19" s="39"/>
      <c r="L19" s="2"/>
      <c r="M19" s="124"/>
      <c r="N19" s="125"/>
      <c r="O19" s="2"/>
    </row>
    <row r="20" spans="1:15">
      <c r="A20" s="126">
        <v>2</v>
      </c>
      <c r="B20" s="131" t="s">
        <v>16</v>
      </c>
      <c r="C20" s="52"/>
      <c r="D20" s="52"/>
      <c r="E20" s="72"/>
      <c r="F20" s="52"/>
      <c r="G20" s="72"/>
      <c r="H20" s="72"/>
      <c r="I20" s="132">
        <v>468664.18999999994</v>
      </c>
      <c r="J20" s="133">
        <v>0.55477611072988786</v>
      </c>
      <c r="L20" s="2"/>
      <c r="M20" s="6"/>
      <c r="N20" s="2"/>
      <c r="O20" s="2"/>
    </row>
    <row r="21" spans="1:15" s="127" customFormat="1" ht="24">
      <c r="A21" s="46" t="s">
        <v>5</v>
      </c>
      <c r="B21" s="40" t="s">
        <v>49</v>
      </c>
      <c r="C21" s="46" t="s">
        <v>26</v>
      </c>
      <c r="D21" s="168">
        <v>102281</v>
      </c>
      <c r="E21" s="32">
        <v>876</v>
      </c>
      <c r="F21" s="75" t="s">
        <v>11</v>
      </c>
      <c r="G21" s="237">
        <v>5.17</v>
      </c>
      <c r="H21" s="32">
        <v>6.6</v>
      </c>
      <c r="I21" s="31">
        <v>5781.6</v>
      </c>
      <c r="J21" s="47"/>
      <c r="L21" s="139"/>
      <c r="M21" s="137"/>
      <c r="N21" s="137"/>
      <c r="O21" s="137"/>
    </row>
    <row r="22" spans="1:15" s="127" customFormat="1" ht="12">
      <c r="A22" s="46" t="s">
        <v>28</v>
      </c>
      <c r="B22" s="40" t="s">
        <v>89</v>
      </c>
      <c r="C22" s="22" t="s">
        <v>26</v>
      </c>
      <c r="D22" s="46" t="s">
        <v>90</v>
      </c>
      <c r="E22" s="32">
        <v>1138.8</v>
      </c>
      <c r="F22" s="75" t="s">
        <v>11</v>
      </c>
      <c r="G22" s="239">
        <v>1.32</v>
      </c>
      <c r="H22" s="32">
        <v>1.68</v>
      </c>
      <c r="I22" s="31">
        <v>1913.18</v>
      </c>
      <c r="J22" s="47"/>
      <c r="K22" s="140"/>
      <c r="L22" s="139"/>
      <c r="M22" s="141"/>
      <c r="N22" s="142"/>
      <c r="O22" s="137"/>
    </row>
    <row r="23" spans="1:15" s="127" customFormat="1" ht="12">
      <c r="A23" s="46" t="s">
        <v>37</v>
      </c>
      <c r="B23" s="40" t="s">
        <v>88</v>
      </c>
      <c r="C23" s="22" t="s">
        <v>26</v>
      </c>
      <c r="D23" s="49">
        <v>97914</v>
      </c>
      <c r="E23" s="32">
        <v>11388</v>
      </c>
      <c r="F23" s="75" t="s">
        <v>38</v>
      </c>
      <c r="G23" s="237">
        <v>2.78</v>
      </c>
      <c r="H23" s="32">
        <v>3.55</v>
      </c>
      <c r="I23" s="31">
        <v>40427.4</v>
      </c>
      <c r="J23" s="26"/>
      <c r="K23" s="142"/>
      <c r="L23" s="139"/>
      <c r="M23" s="137"/>
      <c r="N23" s="137"/>
      <c r="O23" s="137"/>
    </row>
    <row r="24" spans="1:15" s="127" customFormat="1" ht="12">
      <c r="A24" s="46" t="s">
        <v>39</v>
      </c>
      <c r="B24" s="40" t="s">
        <v>69</v>
      </c>
      <c r="C24" s="22" t="s">
        <v>26</v>
      </c>
      <c r="D24" s="46" t="s">
        <v>90</v>
      </c>
      <c r="E24" s="32">
        <v>876</v>
      </c>
      <c r="F24" s="75" t="s">
        <v>14</v>
      </c>
      <c r="G24" s="240">
        <v>15.069999999999999</v>
      </c>
      <c r="H24" s="20">
        <v>19.239999999999998</v>
      </c>
      <c r="I24" s="31">
        <v>16854.240000000002</v>
      </c>
      <c r="J24" s="26"/>
      <c r="K24" s="143"/>
      <c r="L24" s="139"/>
      <c r="M24" s="137"/>
      <c r="N24" s="137"/>
      <c r="O24" s="137"/>
    </row>
    <row r="25" spans="1:15" s="127" customFormat="1" ht="12">
      <c r="A25" s="46" t="s">
        <v>40</v>
      </c>
      <c r="B25" s="40" t="s">
        <v>87</v>
      </c>
      <c r="C25" s="22" t="s">
        <v>53</v>
      </c>
      <c r="D25" s="123">
        <v>2003850</v>
      </c>
      <c r="E25" s="45">
        <v>43.8</v>
      </c>
      <c r="F25" s="75" t="s">
        <v>11</v>
      </c>
      <c r="G25" s="237">
        <v>144.12</v>
      </c>
      <c r="H25" s="15">
        <v>183.95</v>
      </c>
      <c r="I25" s="31">
        <v>8057.01</v>
      </c>
      <c r="J25" s="26"/>
      <c r="K25" s="140"/>
      <c r="L25" s="144"/>
    </row>
    <row r="26" spans="1:15" s="127" customFormat="1" ht="12">
      <c r="A26" s="46" t="s">
        <v>41</v>
      </c>
      <c r="B26" s="40" t="s">
        <v>129</v>
      </c>
      <c r="C26" s="22" t="s">
        <v>26</v>
      </c>
      <c r="D26" s="46" t="s">
        <v>90</v>
      </c>
      <c r="E26" s="45">
        <v>56.94</v>
      </c>
      <c r="F26" s="75" t="s">
        <v>11</v>
      </c>
      <c r="G26" s="239">
        <v>1.32</v>
      </c>
      <c r="H26" s="15">
        <v>1.68</v>
      </c>
      <c r="I26" s="31">
        <v>95.66</v>
      </c>
      <c r="J26" s="26"/>
      <c r="L26" s="144"/>
    </row>
    <row r="27" spans="1:15" s="127" customFormat="1" ht="12">
      <c r="A27" s="46" t="s">
        <v>42</v>
      </c>
      <c r="B27" s="40" t="s">
        <v>88</v>
      </c>
      <c r="C27" s="22" t="s">
        <v>26</v>
      </c>
      <c r="D27" s="49">
        <v>97914</v>
      </c>
      <c r="E27" s="45">
        <v>1252.68</v>
      </c>
      <c r="F27" s="75" t="s">
        <v>38</v>
      </c>
      <c r="G27" s="237">
        <v>2.78</v>
      </c>
      <c r="H27" s="15">
        <v>3.55</v>
      </c>
      <c r="I27" s="31">
        <v>4447.01</v>
      </c>
      <c r="J27" s="26"/>
      <c r="L27" s="144"/>
    </row>
    <row r="28" spans="1:15" s="127" customFormat="1" ht="24">
      <c r="A28" s="46" t="s">
        <v>43</v>
      </c>
      <c r="B28" s="40" t="s">
        <v>161</v>
      </c>
      <c r="C28" s="22" t="s">
        <v>26</v>
      </c>
      <c r="D28" s="46">
        <v>7766</v>
      </c>
      <c r="E28" s="45">
        <v>219</v>
      </c>
      <c r="F28" s="75" t="s">
        <v>0</v>
      </c>
      <c r="G28" s="237">
        <v>675.49</v>
      </c>
      <c r="H28" s="15">
        <v>862.2</v>
      </c>
      <c r="I28" s="31">
        <v>188821.8</v>
      </c>
      <c r="J28" s="26"/>
      <c r="L28" s="144"/>
    </row>
    <row r="29" spans="1:15" s="127" customFormat="1" ht="24">
      <c r="A29" s="46" t="s">
        <v>44</v>
      </c>
      <c r="B29" s="40" t="s">
        <v>162</v>
      </c>
      <c r="C29" s="22" t="s">
        <v>26</v>
      </c>
      <c r="D29" s="46">
        <v>92817</v>
      </c>
      <c r="E29" s="45">
        <v>219</v>
      </c>
      <c r="F29" s="75" t="s">
        <v>0</v>
      </c>
      <c r="G29" s="237">
        <v>166.65</v>
      </c>
      <c r="H29" s="15">
        <v>212.71</v>
      </c>
      <c r="I29" s="31">
        <v>46583.49</v>
      </c>
      <c r="J29" s="26"/>
      <c r="L29" s="144"/>
    </row>
    <row r="30" spans="1:15" s="127" customFormat="1" ht="24">
      <c r="A30" s="46" t="s">
        <v>45</v>
      </c>
      <c r="B30" s="40" t="s">
        <v>36</v>
      </c>
      <c r="C30" s="22" t="s">
        <v>26</v>
      </c>
      <c r="D30" s="46" t="s">
        <v>90</v>
      </c>
      <c r="E30" s="45">
        <v>288.95999999999998</v>
      </c>
      <c r="F30" s="75" t="s">
        <v>14</v>
      </c>
      <c r="G30" s="237">
        <v>9.15</v>
      </c>
      <c r="H30" s="15">
        <v>11.68</v>
      </c>
      <c r="I30" s="31">
        <v>3375.05</v>
      </c>
      <c r="J30" s="26"/>
      <c r="L30" s="144"/>
    </row>
    <row r="31" spans="1:15" s="127" customFormat="1" ht="12">
      <c r="A31" s="46" t="s">
        <v>46</v>
      </c>
      <c r="B31" s="40" t="s">
        <v>163</v>
      </c>
      <c r="C31" s="22" t="s">
        <v>53</v>
      </c>
      <c r="D31" s="46">
        <v>2003650</v>
      </c>
      <c r="E31" s="45">
        <v>4</v>
      </c>
      <c r="F31" s="75" t="s">
        <v>124</v>
      </c>
      <c r="G31" s="237">
        <v>3213.96</v>
      </c>
      <c r="H31" s="15">
        <v>4102.3</v>
      </c>
      <c r="I31" s="31">
        <v>16409.2</v>
      </c>
      <c r="J31" s="26"/>
      <c r="L31" s="144"/>
    </row>
    <row r="32" spans="1:15" s="127" customFormat="1" ht="12">
      <c r="A32" s="46" t="s">
        <v>47</v>
      </c>
      <c r="B32" s="40" t="s">
        <v>164</v>
      </c>
      <c r="C32" s="22" t="s">
        <v>53</v>
      </c>
      <c r="D32" s="46">
        <v>804400</v>
      </c>
      <c r="E32" s="45">
        <v>2</v>
      </c>
      <c r="F32" s="75" t="s">
        <v>124</v>
      </c>
      <c r="G32" s="237">
        <v>3194.65</v>
      </c>
      <c r="H32" s="15">
        <v>4077.65</v>
      </c>
      <c r="I32" s="31">
        <v>8155.3</v>
      </c>
      <c r="J32" s="26"/>
      <c r="L32" s="144"/>
    </row>
    <row r="33" spans="1:12" s="127" customFormat="1" ht="12">
      <c r="A33" s="46" t="s">
        <v>48</v>
      </c>
      <c r="B33" s="40" t="s">
        <v>17</v>
      </c>
      <c r="C33" s="22" t="s">
        <v>26</v>
      </c>
      <c r="D33" s="46" t="s">
        <v>90</v>
      </c>
      <c r="E33" s="45">
        <v>495.08</v>
      </c>
      <c r="F33" s="75" t="s">
        <v>11</v>
      </c>
      <c r="G33" s="237">
        <v>98.56</v>
      </c>
      <c r="H33" s="15">
        <v>125.8</v>
      </c>
      <c r="I33" s="31">
        <v>62281.06</v>
      </c>
      <c r="J33" s="41"/>
      <c r="L33" s="144"/>
    </row>
    <row r="34" spans="1:12" s="127" customFormat="1" ht="12">
      <c r="A34" s="46" t="s">
        <v>50</v>
      </c>
      <c r="B34" s="40" t="s">
        <v>129</v>
      </c>
      <c r="C34" s="22" t="s">
        <v>26</v>
      </c>
      <c r="D34" s="46" t="s">
        <v>90</v>
      </c>
      <c r="E34" s="45">
        <v>519.83000000000004</v>
      </c>
      <c r="F34" s="75" t="s">
        <v>11</v>
      </c>
      <c r="G34" s="239">
        <v>1.32</v>
      </c>
      <c r="H34" s="15">
        <v>1.68</v>
      </c>
      <c r="I34" s="31">
        <v>873.31</v>
      </c>
      <c r="J34" s="36"/>
      <c r="L34" s="144"/>
    </row>
    <row r="35" spans="1:12" s="127" customFormat="1" ht="12">
      <c r="A35" s="46" t="s">
        <v>51</v>
      </c>
      <c r="B35" s="40" t="s">
        <v>88</v>
      </c>
      <c r="C35" s="22" t="s">
        <v>26</v>
      </c>
      <c r="D35" s="46">
        <v>97914</v>
      </c>
      <c r="E35" s="45">
        <v>18194.05</v>
      </c>
      <c r="F35" s="75" t="s">
        <v>38</v>
      </c>
      <c r="G35" s="237">
        <v>2.78</v>
      </c>
      <c r="H35" s="15">
        <v>3.55</v>
      </c>
      <c r="I35" s="31">
        <v>64588.88</v>
      </c>
      <c r="J35" s="36"/>
      <c r="L35" s="144"/>
    </row>
    <row r="36" spans="1:12" s="3" customFormat="1">
      <c r="A36" s="7"/>
      <c r="B36" s="83"/>
      <c r="C36" s="27"/>
      <c r="D36" s="27"/>
      <c r="E36" s="34"/>
      <c r="F36" s="74"/>
      <c r="G36" s="44"/>
      <c r="H36" s="21"/>
      <c r="I36" s="35"/>
      <c r="J36" s="36"/>
    </row>
    <row r="37" spans="1:12" s="3" customFormat="1">
      <c r="A37" s="126">
        <v>3</v>
      </c>
      <c r="B37" s="131" t="s">
        <v>134</v>
      </c>
      <c r="C37" s="52"/>
      <c r="D37" s="52"/>
      <c r="E37" s="72"/>
      <c r="F37" s="52"/>
      <c r="G37" s="72"/>
      <c r="H37" s="72"/>
      <c r="I37" s="132">
        <v>307543.75999999995</v>
      </c>
      <c r="J37" s="133">
        <v>0.36405156334228578</v>
      </c>
    </row>
    <row r="38" spans="1:12" s="3" customFormat="1">
      <c r="A38" s="153" t="s">
        <v>6</v>
      </c>
      <c r="B38" s="154" t="s">
        <v>135</v>
      </c>
      <c r="C38" s="27"/>
      <c r="D38" s="155"/>
      <c r="E38" s="43"/>
      <c r="F38" s="77"/>
      <c r="G38" s="43"/>
      <c r="H38" s="21"/>
      <c r="I38" s="35"/>
      <c r="J38" s="36"/>
    </row>
    <row r="39" spans="1:12" s="3" customFormat="1">
      <c r="A39" s="46" t="s">
        <v>137</v>
      </c>
      <c r="B39" s="128" t="s">
        <v>133</v>
      </c>
      <c r="C39" s="46" t="s">
        <v>53</v>
      </c>
      <c r="D39" s="46">
        <v>1600441</v>
      </c>
      <c r="E39" s="129">
        <v>1169</v>
      </c>
      <c r="F39" s="75" t="s">
        <v>14</v>
      </c>
      <c r="G39" s="237">
        <v>3.92</v>
      </c>
      <c r="H39" s="45">
        <v>5</v>
      </c>
      <c r="I39" s="130">
        <v>5845</v>
      </c>
      <c r="J39" s="47"/>
    </row>
    <row r="40" spans="1:12" s="3" customFormat="1">
      <c r="A40" s="46" t="s">
        <v>136</v>
      </c>
      <c r="B40" s="128" t="s">
        <v>55</v>
      </c>
      <c r="C40" s="46" t="s">
        <v>26</v>
      </c>
      <c r="D40" s="46" t="s">
        <v>90</v>
      </c>
      <c r="E40" s="129">
        <v>129.99</v>
      </c>
      <c r="F40" s="238" t="s">
        <v>11</v>
      </c>
      <c r="G40" s="239">
        <v>1.32</v>
      </c>
      <c r="H40" s="45">
        <v>1.68</v>
      </c>
      <c r="I40" s="130">
        <v>218.38</v>
      </c>
      <c r="J40" s="47"/>
    </row>
    <row r="41" spans="1:12" s="3" customFormat="1">
      <c r="A41" s="46" t="s">
        <v>136</v>
      </c>
      <c r="B41" s="128" t="s">
        <v>88</v>
      </c>
      <c r="C41" s="46" t="s">
        <v>26</v>
      </c>
      <c r="D41" s="46">
        <v>97914</v>
      </c>
      <c r="E41" s="129">
        <v>1299.93</v>
      </c>
      <c r="F41" s="75" t="s">
        <v>38</v>
      </c>
      <c r="G41" s="237">
        <v>2.78</v>
      </c>
      <c r="H41" s="45">
        <v>3.55</v>
      </c>
      <c r="I41" s="130">
        <v>4614.75</v>
      </c>
      <c r="J41" s="47"/>
    </row>
    <row r="42" spans="1:12" s="3" customFormat="1">
      <c r="A42" s="153" t="s">
        <v>7</v>
      </c>
      <c r="B42" s="154" t="s">
        <v>168</v>
      </c>
      <c r="C42" s="27"/>
      <c r="D42" s="169"/>
      <c r="E42" s="43"/>
      <c r="F42" s="77"/>
      <c r="G42" s="43"/>
      <c r="H42" s="21"/>
      <c r="I42" s="35"/>
      <c r="J42" s="36"/>
    </row>
    <row r="43" spans="1:12" s="50" customFormat="1" ht="24">
      <c r="A43" s="46" t="s">
        <v>138</v>
      </c>
      <c r="B43" s="128" t="s">
        <v>166</v>
      </c>
      <c r="C43" s="46" t="s">
        <v>26</v>
      </c>
      <c r="D43" s="46">
        <v>101850</v>
      </c>
      <c r="E43" s="129">
        <v>146</v>
      </c>
      <c r="F43" s="75" t="s">
        <v>14</v>
      </c>
      <c r="G43" s="237">
        <v>61.26</v>
      </c>
      <c r="H43" s="45">
        <v>78.19</v>
      </c>
      <c r="I43" s="130">
        <v>11415.74</v>
      </c>
      <c r="J43" s="47"/>
    </row>
    <row r="44" spans="1:12" s="50" customFormat="1" ht="12">
      <c r="A44" s="46" t="s">
        <v>139</v>
      </c>
      <c r="B44" s="128" t="s">
        <v>8</v>
      </c>
      <c r="C44" s="46" t="s">
        <v>26</v>
      </c>
      <c r="D44" s="46">
        <v>100576</v>
      </c>
      <c r="E44" s="129">
        <v>438</v>
      </c>
      <c r="F44" s="75" t="s">
        <v>14</v>
      </c>
      <c r="G44" s="237">
        <v>2.35</v>
      </c>
      <c r="H44" s="45">
        <v>3</v>
      </c>
      <c r="I44" s="130">
        <v>1314</v>
      </c>
      <c r="J44" s="47"/>
    </row>
    <row r="45" spans="1:12" s="50" customFormat="1" ht="12">
      <c r="A45" s="46" t="s">
        <v>140</v>
      </c>
      <c r="B45" s="128" t="s">
        <v>165</v>
      </c>
      <c r="C45" s="46" t="s">
        <v>26</v>
      </c>
      <c r="D45" s="46">
        <v>96396</v>
      </c>
      <c r="E45" s="129">
        <v>87.6</v>
      </c>
      <c r="F45" s="75" t="s">
        <v>11</v>
      </c>
      <c r="G45" s="237">
        <v>181.54</v>
      </c>
      <c r="H45" s="45">
        <v>231.72</v>
      </c>
      <c r="I45" s="130">
        <v>20298.669999999998</v>
      </c>
      <c r="J45" s="47"/>
    </row>
    <row r="46" spans="1:12" s="50" customFormat="1" ht="12">
      <c r="A46" s="46" t="s">
        <v>141</v>
      </c>
      <c r="B46" s="128" t="s">
        <v>54</v>
      </c>
      <c r="C46" s="46" t="s">
        <v>26</v>
      </c>
      <c r="D46" s="46" t="s">
        <v>90</v>
      </c>
      <c r="E46" s="129">
        <v>113.88</v>
      </c>
      <c r="F46" s="238" t="s">
        <v>11</v>
      </c>
      <c r="G46" s="239">
        <v>1.32</v>
      </c>
      <c r="H46" s="45">
        <v>1.68</v>
      </c>
      <c r="I46" s="130">
        <v>191.32</v>
      </c>
      <c r="J46" s="47"/>
    </row>
    <row r="47" spans="1:12" s="50" customFormat="1" ht="12">
      <c r="A47" s="46" t="s">
        <v>142</v>
      </c>
      <c r="B47" s="128" t="s">
        <v>88</v>
      </c>
      <c r="C47" s="46" t="s">
        <v>26</v>
      </c>
      <c r="D47" s="46">
        <v>97914</v>
      </c>
      <c r="E47" s="129">
        <v>2505.36</v>
      </c>
      <c r="F47" s="75" t="s">
        <v>38</v>
      </c>
      <c r="G47" s="237">
        <v>2.78</v>
      </c>
      <c r="H47" s="45">
        <v>3.55</v>
      </c>
      <c r="I47" s="130">
        <v>8894.0300000000007</v>
      </c>
      <c r="J47" s="47"/>
    </row>
    <row r="48" spans="1:12" s="50" customFormat="1" ht="12">
      <c r="A48" s="46" t="s">
        <v>143</v>
      </c>
      <c r="B48" s="128" t="s">
        <v>130</v>
      </c>
      <c r="C48" s="46" t="s">
        <v>26</v>
      </c>
      <c r="D48" s="46" t="s">
        <v>90</v>
      </c>
      <c r="E48" s="129">
        <v>438</v>
      </c>
      <c r="F48" s="238" t="s">
        <v>14</v>
      </c>
      <c r="G48" s="239">
        <v>6.75</v>
      </c>
      <c r="H48" s="45">
        <v>8.6199999999999992</v>
      </c>
      <c r="I48" s="130">
        <v>3775.56</v>
      </c>
      <c r="J48" s="81"/>
    </row>
    <row r="49" spans="1:11" s="50" customFormat="1" ht="12">
      <c r="A49" s="46" t="s">
        <v>144</v>
      </c>
      <c r="B49" s="128" t="s">
        <v>131</v>
      </c>
      <c r="C49" s="46" t="s">
        <v>26</v>
      </c>
      <c r="D49" s="46" t="s">
        <v>90</v>
      </c>
      <c r="E49" s="129">
        <v>3380</v>
      </c>
      <c r="F49" s="238" t="s">
        <v>14</v>
      </c>
      <c r="G49" s="239">
        <v>2.3200000000000003</v>
      </c>
      <c r="H49" s="45">
        <v>2.96</v>
      </c>
      <c r="I49" s="130">
        <v>10004.799999999999</v>
      </c>
      <c r="J49" s="81"/>
      <c r="K49" s="172"/>
    </row>
    <row r="50" spans="1:11" s="50" customFormat="1" ht="24">
      <c r="A50" s="46" t="s">
        <v>145</v>
      </c>
      <c r="B50" s="128" t="s">
        <v>157</v>
      </c>
      <c r="C50" s="46" t="s">
        <v>26</v>
      </c>
      <c r="D50" s="46">
        <v>95995</v>
      </c>
      <c r="E50" s="129">
        <v>118.3</v>
      </c>
      <c r="F50" s="75" t="s">
        <v>11</v>
      </c>
      <c r="G50" s="237">
        <v>1514.71</v>
      </c>
      <c r="H50" s="45">
        <v>1933.38</v>
      </c>
      <c r="I50" s="130">
        <v>228718.85</v>
      </c>
      <c r="J50" s="81"/>
    </row>
    <row r="51" spans="1:11" s="50" customFormat="1" ht="24">
      <c r="A51" s="46" t="s">
        <v>146</v>
      </c>
      <c r="B51" s="128" t="s">
        <v>132</v>
      </c>
      <c r="C51" s="46" t="s">
        <v>26</v>
      </c>
      <c r="D51" s="46">
        <v>95878</v>
      </c>
      <c r="E51" s="129">
        <v>6188.21</v>
      </c>
      <c r="F51" s="75" t="s">
        <v>147</v>
      </c>
      <c r="G51" s="237">
        <v>1.55</v>
      </c>
      <c r="H51" s="45">
        <v>1.98</v>
      </c>
      <c r="I51" s="130">
        <v>12252.66</v>
      </c>
      <c r="J51" s="81"/>
    </row>
    <row r="52" spans="1:11" s="3" customFormat="1">
      <c r="A52" s="7"/>
      <c r="B52" s="83"/>
      <c r="C52" s="27"/>
      <c r="D52" s="27"/>
      <c r="E52" s="34"/>
      <c r="F52" s="74"/>
      <c r="G52" s="44"/>
      <c r="H52" s="21"/>
      <c r="I52" s="35"/>
      <c r="J52" s="36"/>
    </row>
    <row r="53" spans="1:11" s="3" customFormat="1">
      <c r="A53" s="174">
        <v>4</v>
      </c>
      <c r="B53" s="131" t="s">
        <v>189</v>
      </c>
      <c r="C53" s="52"/>
      <c r="D53" s="52"/>
      <c r="E53" s="72"/>
      <c r="F53" s="52"/>
      <c r="G53" s="72"/>
      <c r="H53" s="72"/>
      <c r="I53" s="132">
        <v>60874.479999999996</v>
      </c>
      <c r="J53" s="133">
        <v>7.2059500123327846E-2</v>
      </c>
    </row>
    <row r="54" spans="1:11" s="50" customFormat="1" ht="12">
      <c r="A54" s="46" t="s">
        <v>29</v>
      </c>
      <c r="B54" s="128" t="s">
        <v>190</v>
      </c>
      <c r="C54" s="46" t="s">
        <v>26</v>
      </c>
      <c r="D54" s="46">
        <v>90778</v>
      </c>
      <c r="E54" s="129">
        <v>88</v>
      </c>
      <c r="F54" s="75" t="s">
        <v>10</v>
      </c>
      <c r="G54" s="237">
        <v>111.24</v>
      </c>
      <c r="H54" s="45">
        <v>141.99</v>
      </c>
      <c r="I54" s="130">
        <v>12495.12</v>
      </c>
      <c r="J54" s="47"/>
    </row>
    <row r="55" spans="1:11" s="50" customFormat="1" ht="12">
      <c r="A55" s="46" t="s">
        <v>30</v>
      </c>
      <c r="B55" s="128" t="s">
        <v>191</v>
      </c>
      <c r="C55" s="46" t="s">
        <v>26</v>
      </c>
      <c r="D55" s="46">
        <v>90780</v>
      </c>
      <c r="E55" s="129">
        <v>352</v>
      </c>
      <c r="F55" s="75" t="s">
        <v>10</v>
      </c>
      <c r="G55" s="237">
        <v>54.75</v>
      </c>
      <c r="H55" s="45">
        <v>69.88</v>
      </c>
      <c r="I55" s="130">
        <v>24597.759999999998</v>
      </c>
      <c r="J55" s="47"/>
    </row>
    <row r="56" spans="1:11" s="50" customFormat="1" ht="12">
      <c r="A56" s="46" t="s">
        <v>52</v>
      </c>
      <c r="B56" s="128" t="s">
        <v>192</v>
      </c>
      <c r="C56" s="46" t="s">
        <v>26</v>
      </c>
      <c r="D56" s="46">
        <v>88326</v>
      </c>
      <c r="E56" s="129">
        <v>720</v>
      </c>
      <c r="F56" s="75" t="s">
        <v>10</v>
      </c>
      <c r="G56" s="237">
        <v>25.88</v>
      </c>
      <c r="H56" s="45">
        <v>33.03</v>
      </c>
      <c r="I56" s="130">
        <v>23781.599999999999</v>
      </c>
      <c r="J56" s="47"/>
    </row>
    <row r="57" spans="1:11" s="3" customFormat="1">
      <c r="A57" s="75"/>
      <c r="B57" s="76"/>
      <c r="C57" s="77"/>
      <c r="D57" s="82"/>
      <c r="E57" s="78"/>
      <c r="F57" s="79"/>
      <c r="G57" s="44"/>
      <c r="H57" s="43"/>
      <c r="I57" s="80"/>
      <c r="J57" s="81"/>
    </row>
    <row r="58" spans="1:11">
      <c r="A58" s="248" t="s">
        <v>27</v>
      </c>
      <c r="B58" s="248"/>
      <c r="C58" s="248"/>
      <c r="D58" s="248"/>
      <c r="E58" s="248"/>
      <c r="F58" s="248"/>
      <c r="G58" s="248"/>
      <c r="H58" s="249"/>
      <c r="I58" s="136">
        <v>844780.77</v>
      </c>
      <c r="J58" s="135">
        <v>0.99999999999999989</v>
      </c>
    </row>
    <row r="59" spans="1:11">
      <c r="A59" s="42" t="s">
        <v>227</v>
      </c>
      <c r="B59" s="42"/>
    </row>
    <row r="66" spans="5:8">
      <c r="E66" s="4"/>
      <c r="F66" s="4"/>
      <c r="G66" s="4"/>
      <c r="H66" s="4"/>
    </row>
  </sheetData>
  <mergeCells count="15">
    <mergeCell ref="A1:J1"/>
    <mergeCell ref="A2:J2"/>
    <mergeCell ref="A3:J3"/>
    <mergeCell ref="A4:J4"/>
    <mergeCell ref="A58:H58"/>
    <mergeCell ref="A10:J10"/>
    <mergeCell ref="A12:A13"/>
    <mergeCell ref="B12:B13"/>
    <mergeCell ref="C12:D12"/>
    <mergeCell ref="I12:I13"/>
    <mergeCell ref="E12:E13"/>
    <mergeCell ref="F12:F13"/>
    <mergeCell ref="G12:G13"/>
    <mergeCell ref="H12:H13"/>
    <mergeCell ref="J12:J13"/>
  </mergeCells>
  <phoneticPr fontId="11" type="noConversion"/>
  <dataValidations disablePrompts="1" count="1">
    <dataValidation type="decimal" operator="greaterThan" allowBlank="1" showErrorMessage="1" errorTitle="numero" error="Não é permitido digitar texto ou números com ponto." sqref="K24">
      <formula1>0</formula1>
      <formula2>0</formula2>
    </dataValidation>
  </dataValidations>
  <printOptions horizontalCentered="1"/>
  <pageMargins left="0.19685039370078741" right="0.19685039370078741" top="0.78740157480314965" bottom="0.59055118110236227" header="0.31496062992125984" footer="0.31496062992125984"/>
  <pageSetup paperSize="9" scale="85" orientation="landscape" r:id="rId1"/>
  <headerFooter alignWithMargins="0">
    <oddFooter>&amp;R&amp;P/&amp;N</oddFooter>
  </headerFooter>
  <rowBreaks count="1" manualBreakCount="1">
    <brk id="3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showGridLines="0" tabSelected="1" view="pageBreakPreview" zoomScale="115" zoomScaleNormal="145" zoomScaleSheetLayoutView="115" workbookViewId="0">
      <selection activeCell="D14" sqref="D14"/>
    </sheetView>
  </sheetViews>
  <sheetFormatPr defaultRowHeight="12.75"/>
  <cols>
    <col min="1" max="1" width="7.7109375" customWidth="1"/>
    <col min="2" max="2" width="10.85546875" customWidth="1"/>
    <col min="3" max="3" width="21.7109375" customWidth="1"/>
    <col min="4" max="4" width="16.42578125" customWidth="1"/>
    <col min="5" max="5" width="15" customWidth="1"/>
    <col min="6" max="6" width="13.85546875" customWidth="1"/>
    <col min="7" max="7" width="16.28515625" customWidth="1"/>
    <col min="8" max="8" width="12.140625" customWidth="1"/>
    <col min="9" max="9" width="14.140625" bestFit="1" customWidth="1"/>
    <col min="10" max="10" width="10.85546875" bestFit="1" customWidth="1"/>
    <col min="11" max="11" width="14.140625" bestFit="1" customWidth="1"/>
    <col min="12" max="12" width="10.85546875" bestFit="1" customWidth="1"/>
    <col min="13" max="13" width="14.140625" bestFit="1" customWidth="1"/>
    <col min="14" max="14" width="10.85546875" bestFit="1" customWidth="1"/>
  </cols>
  <sheetData>
    <row r="1" spans="1:17" ht="38.25" customHeight="1">
      <c r="A1" s="176"/>
      <c r="B1" s="177"/>
      <c r="C1" s="177"/>
      <c r="D1" s="177"/>
      <c r="E1" s="287" t="s">
        <v>169</v>
      </c>
      <c r="F1" s="288"/>
      <c r="G1" s="288"/>
      <c r="H1" s="288"/>
      <c r="I1" s="178" t="s">
        <v>170</v>
      </c>
      <c r="J1" s="179"/>
      <c r="K1" s="180"/>
      <c r="L1" s="181"/>
      <c r="M1" s="291"/>
      <c r="N1" s="292"/>
      <c r="O1" s="2"/>
      <c r="P1" s="2"/>
      <c r="Q1" s="2"/>
    </row>
    <row r="2" spans="1:17" ht="36.75" customHeight="1">
      <c r="A2" s="182"/>
      <c r="B2" s="183"/>
      <c r="C2" s="183"/>
      <c r="D2" s="183"/>
      <c r="E2" s="289"/>
      <c r="F2" s="290"/>
      <c r="G2" s="290"/>
      <c r="H2" s="290"/>
      <c r="I2" s="293">
        <v>45170</v>
      </c>
      <c r="J2" s="294"/>
      <c r="K2" s="181"/>
      <c r="L2" s="181"/>
      <c r="M2" s="292"/>
      <c r="N2" s="292"/>
      <c r="O2" s="2"/>
      <c r="P2" s="2"/>
      <c r="Q2" s="2"/>
    </row>
    <row r="3" spans="1:17" ht="12.75" customHeight="1">
      <c r="A3" s="297" t="s">
        <v>56</v>
      </c>
      <c r="B3" s="298"/>
      <c r="C3" s="298"/>
      <c r="D3" s="299"/>
      <c r="E3" s="184" t="s">
        <v>171</v>
      </c>
      <c r="F3" s="185"/>
      <c r="G3" s="186" t="s">
        <v>167</v>
      </c>
      <c r="H3" s="185"/>
      <c r="I3" s="293"/>
      <c r="J3" s="294"/>
      <c r="K3" s="187"/>
      <c r="L3" s="187"/>
      <c r="M3" s="292"/>
      <c r="N3" s="292"/>
      <c r="O3" s="2"/>
      <c r="P3" s="2"/>
      <c r="Q3" s="2"/>
    </row>
    <row r="4" spans="1:17" ht="12.75" customHeight="1">
      <c r="A4" s="300" t="s">
        <v>123</v>
      </c>
      <c r="B4" s="246"/>
      <c r="C4" s="246"/>
      <c r="D4" s="301"/>
      <c r="E4" s="302" t="s">
        <v>172</v>
      </c>
      <c r="F4" s="303"/>
      <c r="G4" s="303"/>
      <c r="H4" s="303"/>
      <c r="I4" s="293"/>
      <c r="J4" s="294"/>
      <c r="K4" s="188"/>
      <c r="L4" s="188"/>
      <c r="M4" s="2"/>
      <c r="N4" s="2"/>
      <c r="O4" s="2"/>
      <c r="P4" s="2"/>
      <c r="Q4" s="2"/>
    </row>
    <row r="5" spans="1:17" ht="12.75" customHeight="1">
      <c r="A5" s="304" t="s">
        <v>13</v>
      </c>
      <c r="B5" s="247"/>
      <c r="C5" s="247"/>
      <c r="D5" s="305"/>
      <c r="E5" s="264" t="s">
        <v>173</v>
      </c>
      <c r="F5" s="265"/>
      <c r="G5" s="265"/>
      <c r="H5" s="265"/>
      <c r="I5" s="293"/>
      <c r="J5" s="294"/>
      <c r="K5" s="189"/>
      <c r="L5" s="189"/>
      <c r="M5" s="2"/>
      <c r="N5" s="2"/>
      <c r="O5" s="2"/>
      <c r="P5" s="2"/>
      <c r="Q5" s="2"/>
    </row>
    <row r="6" spans="1:17" ht="12.75" customHeight="1">
      <c r="A6" s="190"/>
      <c r="B6" s="2"/>
      <c r="C6" s="2"/>
      <c r="D6" s="2"/>
      <c r="E6" s="264"/>
      <c r="F6" s="265"/>
      <c r="G6" s="265"/>
      <c r="H6" s="265"/>
      <c r="I6" s="293"/>
      <c r="J6" s="294"/>
      <c r="K6" s="189"/>
      <c r="L6" s="189"/>
      <c r="M6" s="2"/>
      <c r="N6" s="2"/>
      <c r="O6" s="2"/>
      <c r="P6" s="2"/>
      <c r="Q6" s="2"/>
    </row>
    <row r="7" spans="1:17" ht="15" customHeight="1">
      <c r="A7" s="306"/>
      <c r="B7" s="307"/>
      <c r="C7" s="5"/>
      <c r="D7" s="227"/>
      <c r="E7" s="264"/>
      <c r="F7" s="265"/>
      <c r="G7" s="265"/>
      <c r="H7" s="265"/>
      <c r="I7" s="293"/>
      <c r="J7" s="294"/>
      <c r="K7" s="189"/>
      <c r="L7" s="189"/>
      <c r="M7" s="2"/>
      <c r="N7" s="2"/>
      <c r="O7" s="2"/>
      <c r="P7" s="2"/>
      <c r="Q7" s="2"/>
    </row>
    <row r="8" spans="1:17" ht="15" customHeight="1">
      <c r="A8" s="308"/>
      <c r="B8" s="309"/>
      <c r="C8" s="309"/>
      <c r="D8" s="310"/>
      <c r="E8" s="264"/>
      <c r="F8" s="265"/>
      <c r="G8" s="265"/>
      <c r="H8" s="265"/>
      <c r="I8" s="293"/>
      <c r="J8" s="294"/>
      <c r="K8" s="189"/>
      <c r="L8" s="189"/>
      <c r="M8" s="2"/>
      <c r="N8" s="2"/>
      <c r="O8" s="2"/>
      <c r="P8" s="2"/>
      <c r="Q8" s="2"/>
    </row>
    <row r="9" spans="1:17" ht="15" customHeight="1">
      <c r="A9" s="311"/>
      <c r="B9" s="312"/>
      <c r="C9" s="312"/>
      <c r="D9" s="313"/>
      <c r="E9" s="266"/>
      <c r="F9" s="267"/>
      <c r="G9" s="267"/>
      <c r="H9" s="267"/>
      <c r="I9" s="295"/>
      <c r="J9" s="296"/>
      <c r="K9" s="189"/>
      <c r="L9" s="189"/>
      <c r="M9" s="2"/>
      <c r="N9" s="2"/>
      <c r="O9" s="2"/>
      <c r="P9" s="2"/>
      <c r="Q9" s="2"/>
    </row>
    <row r="10" spans="1:17" s="3" customFormat="1" ht="12.75" customHeight="1">
      <c r="A10" s="282" t="s">
        <v>174</v>
      </c>
      <c r="B10" s="273" t="s">
        <v>9</v>
      </c>
      <c r="C10" s="274"/>
      <c r="D10" s="282" t="s">
        <v>175</v>
      </c>
      <c r="E10" s="261" t="s">
        <v>176</v>
      </c>
      <c r="F10" s="262"/>
      <c r="G10" s="262"/>
      <c r="H10" s="262"/>
      <c r="I10" s="273" t="s">
        <v>177</v>
      </c>
      <c r="J10" s="274"/>
      <c r="K10" s="192"/>
      <c r="L10" s="192"/>
      <c r="M10" s="5"/>
      <c r="N10" s="5"/>
      <c r="O10" s="5"/>
      <c r="P10" s="5"/>
      <c r="Q10" s="5"/>
    </row>
    <row r="11" spans="1:17" s="3" customFormat="1">
      <c r="A11" s="283"/>
      <c r="B11" s="285"/>
      <c r="C11" s="286"/>
      <c r="D11" s="283"/>
      <c r="E11" s="277" t="s">
        <v>178</v>
      </c>
      <c r="F11" s="277"/>
      <c r="G11" s="277" t="s">
        <v>179</v>
      </c>
      <c r="H11" s="277"/>
      <c r="I11" s="275"/>
      <c r="J11" s="276"/>
      <c r="K11" s="5"/>
      <c r="L11" s="5"/>
      <c r="M11" s="5"/>
      <c r="N11" s="5"/>
      <c r="O11" s="5"/>
      <c r="P11" s="5"/>
      <c r="Q11" s="5"/>
    </row>
    <row r="12" spans="1:17" s="3" customFormat="1">
      <c r="A12" s="284"/>
      <c r="B12" s="275"/>
      <c r="C12" s="276"/>
      <c r="D12" s="284"/>
      <c r="E12" s="195" t="s">
        <v>180</v>
      </c>
      <c r="F12" s="195" t="s">
        <v>3</v>
      </c>
      <c r="G12" s="195" t="s">
        <v>180</v>
      </c>
      <c r="H12" s="195" t="s">
        <v>3</v>
      </c>
      <c r="I12" s="194" t="s">
        <v>180</v>
      </c>
      <c r="J12" s="193" t="s">
        <v>3</v>
      </c>
      <c r="K12" s="5"/>
      <c r="L12" s="5"/>
      <c r="M12" s="5"/>
      <c r="N12" s="5"/>
      <c r="O12" s="5"/>
      <c r="P12" s="5"/>
      <c r="Q12" s="5"/>
    </row>
    <row r="13" spans="1:17" s="3" customFormat="1" ht="12.75" customHeight="1">
      <c r="A13" s="196"/>
      <c r="B13" s="272"/>
      <c r="C13" s="272"/>
      <c r="D13" s="197"/>
      <c r="E13" s="198"/>
      <c r="F13" s="199"/>
      <c r="G13" s="198"/>
      <c r="H13" s="199"/>
      <c r="I13" s="198"/>
      <c r="J13" s="200"/>
      <c r="K13" s="5"/>
      <c r="L13" s="5"/>
      <c r="M13" s="5"/>
      <c r="N13" s="5"/>
      <c r="O13" s="5"/>
      <c r="P13" s="5"/>
      <c r="Q13" s="5"/>
    </row>
    <row r="14" spans="1:17" s="206" customFormat="1">
      <c r="A14" s="201">
        <v>1</v>
      </c>
      <c r="B14" s="268" t="s">
        <v>158</v>
      </c>
      <c r="C14" s="269"/>
      <c r="D14" s="202">
        <v>7698.34</v>
      </c>
      <c r="E14" s="202">
        <v>3849.17</v>
      </c>
      <c r="F14" s="203">
        <v>0.5</v>
      </c>
      <c r="G14" s="202">
        <v>3849.17</v>
      </c>
      <c r="H14" s="203">
        <v>0.5</v>
      </c>
      <c r="I14" s="204">
        <v>7698.34</v>
      </c>
      <c r="J14" s="205">
        <v>1</v>
      </c>
      <c r="K14" s="134"/>
      <c r="L14" s="134"/>
      <c r="M14" s="134"/>
      <c r="N14" s="134"/>
      <c r="O14" s="134"/>
      <c r="P14" s="134"/>
      <c r="Q14" s="134"/>
    </row>
    <row r="15" spans="1:17" s="206" customFormat="1">
      <c r="A15" s="201">
        <v>2</v>
      </c>
      <c r="B15" s="268" t="s">
        <v>16</v>
      </c>
      <c r="C15" s="269"/>
      <c r="D15" s="202">
        <v>468664.18999999994</v>
      </c>
      <c r="E15" s="202">
        <v>239018.74</v>
      </c>
      <c r="F15" s="203">
        <v>0.51</v>
      </c>
      <c r="G15" s="202">
        <v>229645.45</v>
      </c>
      <c r="H15" s="203">
        <v>0.49</v>
      </c>
      <c r="I15" s="204">
        <v>468664.19</v>
      </c>
      <c r="J15" s="205">
        <v>1</v>
      </c>
      <c r="K15" s="134"/>
      <c r="L15" s="134"/>
      <c r="M15" s="134"/>
      <c r="N15" s="134"/>
      <c r="O15" s="134"/>
      <c r="P15" s="134"/>
      <c r="Q15" s="134"/>
    </row>
    <row r="16" spans="1:17" s="206" customFormat="1">
      <c r="A16" s="201">
        <v>3</v>
      </c>
      <c r="B16" s="268" t="s">
        <v>134</v>
      </c>
      <c r="C16" s="269"/>
      <c r="D16" s="208">
        <v>307543.75999999995</v>
      </c>
      <c r="E16" s="202">
        <v>15377.19</v>
      </c>
      <c r="F16" s="203">
        <v>0.05</v>
      </c>
      <c r="G16" s="202">
        <v>292166.57</v>
      </c>
      <c r="H16" s="203">
        <v>0.95</v>
      </c>
      <c r="I16" s="204">
        <v>307543.76</v>
      </c>
      <c r="J16" s="205">
        <v>1</v>
      </c>
      <c r="K16" s="134"/>
      <c r="L16" s="134"/>
      <c r="M16" s="134"/>
      <c r="N16" s="134"/>
      <c r="O16" s="134"/>
      <c r="P16" s="134"/>
      <c r="Q16" s="134"/>
    </row>
    <row r="17" spans="1:17" s="3" customFormat="1">
      <c r="A17" s="207">
        <v>4</v>
      </c>
      <c r="B17" s="270" t="s">
        <v>189</v>
      </c>
      <c r="C17" s="271"/>
      <c r="D17" s="208">
        <v>60874.479999999996</v>
      </c>
      <c r="E17" s="202">
        <v>30437.24</v>
      </c>
      <c r="F17" s="203">
        <v>0.5</v>
      </c>
      <c r="G17" s="202">
        <v>30437.24</v>
      </c>
      <c r="H17" s="203">
        <v>0.5</v>
      </c>
      <c r="I17" s="204">
        <v>60874.48</v>
      </c>
      <c r="J17" s="205">
        <v>1</v>
      </c>
      <c r="K17" s="5"/>
      <c r="L17" s="5"/>
      <c r="M17" s="5"/>
      <c r="N17" s="5"/>
      <c r="O17" s="5"/>
      <c r="P17" s="5"/>
      <c r="Q17" s="5"/>
    </row>
    <row r="18" spans="1:17" s="3" customFormat="1">
      <c r="A18" s="196"/>
      <c r="B18" s="272"/>
      <c r="C18" s="272"/>
      <c r="D18" s="197"/>
      <c r="E18" s="198"/>
      <c r="F18" s="199"/>
      <c r="G18" s="198"/>
      <c r="H18" s="199"/>
      <c r="I18" s="198"/>
      <c r="J18" s="200"/>
      <c r="K18" s="5"/>
      <c r="L18" s="5"/>
      <c r="M18" s="5"/>
      <c r="N18" s="5"/>
      <c r="O18" s="5"/>
      <c r="P18" s="5"/>
      <c r="Q18" s="5"/>
    </row>
    <row r="19" spans="1:17" s="3" customFormat="1">
      <c r="A19" s="261" t="s">
        <v>181</v>
      </c>
      <c r="B19" s="262"/>
      <c r="C19" s="263"/>
      <c r="D19" s="209">
        <v>844780.7699999999</v>
      </c>
      <c r="E19" s="210">
        <v>288682.34000000003</v>
      </c>
      <c r="F19" s="211">
        <v>0.3417</v>
      </c>
      <c r="G19" s="210">
        <v>556098.43000000005</v>
      </c>
      <c r="H19" s="211">
        <v>0.6583</v>
      </c>
      <c r="I19" s="278">
        <v>844780.77</v>
      </c>
      <c r="J19" s="280">
        <v>0.99999999999999989</v>
      </c>
      <c r="K19" s="5"/>
      <c r="L19" s="5"/>
      <c r="M19" s="5"/>
      <c r="N19" s="5"/>
      <c r="O19" s="5"/>
      <c r="P19" s="5"/>
      <c r="Q19" s="5"/>
    </row>
    <row r="20" spans="1:17" s="3" customFormat="1">
      <c r="A20" s="261" t="s">
        <v>182</v>
      </c>
      <c r="B20" s="262"/>
      <c r="C20" s="263"/>
      <c r="D20" s="212">
        <v>1</v>
      </c>
      <c r="E20" s="210">
        <v>288682.34000000003</v>
      </c>
      <c r="F20" s="211">
        <v>0.3417</v>
      </c>
      <c r="G20" s="210">
        <v>844780.77</v>
      </c>
      <c r="H20" s="211">
        <v>1</v>
      </c>
      <c r="I20" s="279"/>
      <c r="J20" s="281"/>
      <c r="K20" s="5"/>
      <c r="L20" s="5"/>
      <c r="M20" s="5"/>
      <c r="N20" s="5"/>
      <c r="O20" s="5"/>
      <c r="P20" s="5"/>
      <c r="Q20" s="5"/>
    </row>
    <row r="21" spans="1:17" s="3" customFormat="1">
      <c r="A21" s="191"/>
      <c r="B21" s="191"/>
      <c r="C21" s="191"/>
      <c r="D21" s="213"/>
      <c r="E21" s="214"/>
      <c r="F21" s="215"/>
      <c r="G21" s="214"/>
      <c r="H21" s="215"/>
      <c r="I21" s="217"/>
      <c r="J21" s="218"/>
      <c r="K21" s="5"/>
      <c r="L21" s="5"/>
      <c r="M21" s="5"/>
      <c r="N21" s="5"/>
      <c r="O21" s="5"/>
      <c r="P21" s="5"/>
      <c r="Q21" s="5"/>
    </row>
    <row r="22" spans="1:17" s="3" customFormat="1">
      <c r="A22" s="219"/>
      <c r="B22" s="219"/>
      <c r="C22" s="219"/>
      <c r="D22" s="220"/>
      <c r="E22" s="221"/>
      <c r="F22" s="216"/>
      <c r="G22" s="221"/>
      <c r="H22" s="216"/>
      <c r="I22" s="217"/>
      <c r="J22" s="218"/>
      <c r="K22" s="5"/>
      <c r="L22" s="5"/>
      <c r="M22" s="5"/>
      <c r="N22" s="5"/>
      <c r="O22" s="5"/>
      <c r="P22" s="5"/>
      <c r="Q22" s="5"/>
    </row>
    <row r="23" spans="1:17" s="3" customFormat="1">
      <c r="A23" s="219"/>
      <c r="B23" s="219"/>
      <c r="C23" s="219"/>
      <c r="D23" s="220"/>
      <c r="E23" s="221"/>
      <c r="F23" s="216"/>
      <c r="G23" s="221"/>
      <c r="H23" s="216"/>
      <c r="I23" s="217"/>
      <c r="J23" s="218"/>
      <c r="K23" s="5"/>
      <c r="L23" s="5"/>
      <c r="M23" s="5"/>
      <c r="N23" s="5"/>
      <c r="O23" s="5"/>
      <c r="P23" s="5"/>
      <c r="Q23" s="5"/>
    </row>
    <row r="24" spans="1:17" s="3" customFormat="1">
      <c r="A24" s="219"/>
      <c r="B24" s="219"/>
      <c r="C24" s="219"/>
      <c r="D24" s="220"/>
      <c r="E24" s="221"/>
      <c r="F24" s="216"/>
      <c r="G24" s="221"/>
      <c r="H24" s="216"/>
      <c r="I24" s="217"/>
      <c r="J24" s="218"/>
      <c r="K24" s="5"/>
      <c r="L24" s="5"/>
      <c r="M24" s="5"/>
      <c r="N24" s="5"/>
      <c r="O24" s="5"/>
      <c r="P24" s="5"/>
      <c r="Q24" s="5"/>
    </row>
    <row r="25" spans="1:17" s="3" customFormat="1">
      <c r="A25" s="219"/>
      <c r="B25" s="219"/>
      <c r="C25" s="219"/>
      <c r="D25" s="220"/>
      <c r="E25" s="221"/>
      <c r="F25" s="216"/>
      <c r="G25" s="221"/>
      <c r="H25" s="216"/>
      <c r="I25" s="217"/>
      <c r="J25" s="218"/>
      <c r="K25" s="5"/>
      <c r="L25" s="5"/>
      <c r="M25" s="5"/>
      <c r="N25" s="5"/>
      <c r="O25" s="5"/>
      <c r="P25" s="5"/>
      <c r="Q25" s="5"/>
    </row>
    <row r="26" spans="1:17" s="3" customFormat="1">
      <c r="A26" s="219"/>
      <c r="B26" s="219"/>
      <c r="C26" s="219"/>
      <c r="D26" s="220"/>
      <c r="E26" s="221"/>
      <c r="F26" s="216"/>
      <c r="G26" s="221"/>
      <c r="H26" s="216"/>
      <c r="I26" s="217"/>
      <c r="J26" s="218"/>
      <c r="K26" s="5"/>
      <c r="L26" s="5"/>
      <c r="M26" s="5"/>
      <c r="N26" s="5"/>
      <c r="O26" s="5"/>
      <c r="P26" s="5"/>
      <c r="Q26" s="5"/>
    </row>
    <row r="27" spans="1:17" s="3" customFormat="1">
      <c r="A27" s="219"/>
      <c r="B27" s="219"/>
      <c r="C27" s="219"/>
      <c r="D27" s="220"/>
      <c r="E27" s="221"/>
      <c r="F27" s="216"/>
      <c r="G27" s="221"/>
      <c r="H27" s="216"/>
      <c r="I27" s="217"/>
      <c r="J27" s="218"/>
      <c r="K27" s="5"/>
      <c r="L27" s="5"/>
      <c r="M27" s="5"/>
      <c r="N27" s="5"/>
      <c r="O27" s="5"/>
      <c r="P27" s="5"/>
      <c r="Q27" s="5"/>
    </row>
    <row r="28" spans="1:17" s="3" customFormat="1">
      <c r="A28" s="219"/>
      <c r="B28" s="219"/>
      <c r="C28" s="219"/>
      <c r="D28" s="220"/>
      <c r="E28" s="221"/>
      <c r="F28" s="216"/>
      <c r="G28" s="221"/>
      <c r="H28" s="216"/>
      <c r="I28" s="217"/>
      <c r="J28" s="218"/>
      <c r="K28" s="5"/>
      <c r="L28" s="5"/>
      <c r="M28" s="5"/>
      <c r="N28" s="5"/>
      <c r="O28" s="5"/>
      <c r="P28" s="5"/>
      <c r="Q28" s="5"/>
    </row>
    <row r="29" spans="1:17" s="3" customFormat="1">
      <c r="A29" s="219"/>
      <c r="B29" s="219"/>
      <c r="C29" s="219"/>
      <c r="D29" s="220"/>
      <c r="E29" s="221"/>
      <c r="F29" s="216"/>
      <c r="G29" s="221"/>
      <c r="H29" s="216"/>
      <c r="I29" s="217"/>
      <c r="J29" s="218"/>
      <c r="K29" s="5"/>
      <c r="L29" s="5"/>
      <c r="M29" s="5"/>
      <c r="N29" s="5"/>
      <c r="O29" s="5"/>
      <c r="P29" s="5"/>
      <c r="Q29" s="5"/>
    </row>
    <row r="30" spans="1:17">
      <c r="A30" s="222"/>
      <c r="B30" s="222"/>
      <c r="C30" s="223"/>
      <c r="D30" s="223"/>
      <c r="E30" s="2"/>
      <c r="F30" s="2"/>
      <c r="G30" s="2"/>
      <c r="H30" s="224"/>
      <c r="I30" s="224"/>
      <c r="J30" s="224"/>
      <c r="K30" s="224"/>
      <c r="L30" s="224"/>
      <c r="M30" s="225"/>
      <c r="N30" s="225"/>
      <c r="O30" s="2"/>
      <c r="P30" s="2"/>
      <c r="Q30" s="2"/>
    </row>
    <row r="31" spans="1:17">
      <c r="A31" s="222"/>
      <c r="B31" s="222"/>
      <c r="C31" s="222"/>
      <c r="D31" s="222"/>
      <c r="E31" s="2"/>
      <c r="F31" s="2"/>
      <c r="G31" s="2"/>
      <c r="H31" s="226"/>
      <c r="K31" s="226"/>
      <c r="L31" s="226"/>
      <c r="M31" s="225"/>
      <c r="N31" s="225"/>
      <c r="O31" s="2"/>
      <c r="P31" s="2"/>
      <c r="Q31" s="2"/>
    </row>
    <row r="32" spans="1:17">
      <c r="A32" s="2"/>
      <c r="B32" s="2"/>
      <c r="C32" s="2"/>
      <c r="D32" s="2"/>
      <c r="E32" s="2"/>
      <c r="F32" s="2"/>
      <c r="G32" s="2"/>
      <c r="H32" s="2"/>
      <c r="K32" s="2"/>
      <c r="L32" s="2"/>
      <c r="M32" s="2"/>
      <c r="N32" s="2"/>
      <c r="O32" s="2"/>
      <c r="P32" s="2"/>
      <c r="Q32" s="2"/>
    </row>
    <row r="33" spans="1:17">
      <c r="A33" s="2"/>
      <c r="B33" s="2"/>
      <c r="C33" s="2"/>
      <c r="D33" s="2"/>
      <c r="E33" s="2"/>
      <c r="F33" s="2"/>
      <c r="G33" s="2"/>
      <c r="H33" s="2"/>
      <c r="K33" s="2"/>
      <c r="L33" s="2"/>
      <c r="M33" s="2"/>
      <c r="N33" s="2"/>
      <c r="O33" s="2"/>
      <c r="P33" s="2"/>
      <c r="Q33" s="2"/>
    </row>
    <row r="34" spans="1:17">
      <c r="A34" s="2"/>
      <c r="B34" s="2"/>
      <c r="C34" s="2"/>
      <c r="D34" s="2"/>
      <c r="E34" s="2"/>
      <c r="F34" s="2"/>
      <c r="G34" s="2"/>
      <c r="H34" s="2"/>
      <c r="K34" s="2"/>
      <c r="L34" s="2"/>
      <c r="M34" s="2"/>
      <c r="N34" s="2"/>
      <c r="O34" s="2"/>
      <c r="P34" s="2"/>
      <c r="Q34" s="2"/>
    </row>
    <row r="35" spans="1:17">
      <c r="K35" s="2"/>
      <c r="L35" s="2"/>
      <c r="M35" s="2"/>
      <c r="N35" s="2"/>
      <c r="O35" s="2"/>
      <c r="P35" s="2"/>
      <c r="Q35" s="2"/>
    </row>
    <row r="36" spans="1:17">
      <c r="K36" s="2"/>
      <c r="L36" s="2"/>
      <c r="M36" s="2"/>
      <c r="N36" s="2"/>
      <c r="O36" s="2"/>
      <c r="P36" s="2"/>
      <c r="Q36" s="2"/>
    </row>
    <row r="37" spans="1:17">
      <c r="K37" s="2"/>
      <c r="L37" s="2"/>
      <c r="M37" s="2"/>
      <c r="N37" s="2"/>
      <c r="O37" s="2"/>
      <c r="P37" s="2"/>
      <c r="Q37" s="2"/>
    </row>
    <row r="38" spans="1:17">
      <c r="K38" s="2"/>
      <c r="L38" s="2"/>
      <c r="M38" s="2"/>
      <c r="N38" s="2"/>
      <c r="O38" s="2"/>
      <c r="P38" s="2"/>
      <c r="Q38" s="2"/>
    </row>
    <row r="39" spans="1:17">
      <c r="K39" s="2"/>
      <c r="L39" s="2"/>
      <c r="M39" s="2"/>
      <c r="N39" s="2"/>
      <c r="O39" s="2"/>
      <c r="P39" s="2"/>
      <c r="Q39" s="2"/>
    </row>
    <row r="40" spans="1:17">
      <c r="K40" s="2"/>
      <c r="L40" s="2"/>
      <c r="M40" s="2"/>
      <c r="N40" s="2"/>
      <c r="O40" s="2"/>
      <c r="P40" s="2"/>
      <c r="Q40" s="2"/>
    </row>
  </sheetData>
  <mergeCells count="27">
    <mergeCell ref="E1:H2"/>
    <mergeCell ref="M1:N3"/>
    <mergeCell ref="I2:J9"/>
    <mergeCell ref="A3:D3"/>
    <mergeCell ref="A4:D4"/>
    <mergeCell ref="E4:H4"/>
    <mergeCell ref="A5:D5"/>
    <mergeCell ref="A7:B7"/>
    <mergeCell ref="A8:D9"/>
    <mergeCell ref="I10:J11"/>
    <mergeCell ref="E11:F11"/>
    <mergeCell ref="G11:H11"/>
    <mergeCell ref="I19:I20"/>
    <mergeCell ref="J19:J20"/>
    <mergeCell ref="E10:H10"/>
    <mergeCell ref="A20:C20"/>
    <mergeCell ref="E5:H9"/>
    <mergeCell ref="B16:C16"/>
    <mergeCell ref="B17:C17"/>
    <mergeCell ref="B18:C18"/>
    <mergeCell ref="A19:C19"/>
    <mergeCell ref="B13:C13"/>
    <mergeCell ref="B14:C14"/>
    <mergeCell ref="A10:A12"/>
    <mergeCell ref="B10:C12"/>
    <mergeCell ref="D10:D12"/>
    <mergeCell ref="B15:C15"/>
  </mergeCells>
  <printOptions horizontalCentered="1"/>
  <pageMargins left="0.31496062992125984" right="0.31496062992125984" top="1.1811023622047245" bottom="0.78740157480314965" header="0.31496062992125984" footer="0.31496062992125984"/>
  <pageSetup paperSize="9" scale="80" orientation="landscape" r:id="rId1"/>
  <headerFooter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showGridLines="0" view="pageBreakPreview" zoomScaleNormal="100" zoomScaleSheetLayoutView="100" workbookViewId="0">
      <selection activeCell="C18" sqref="C18"/>
    </sheetView>
  </sheetViews>
  <sheetFormatPr defaultRowHeight="12.75"/>
  <cols>
    <col min="1" max="1" width="5.85546875" style="69" bestFit="1" customWidth="1"/>
    <col min="2" max="2" width="65.42578125" style="70" customWidth="1"/>
    <col min="3" max="3" width="17.5703125" style="71" customWidth="1"/>
    <col min="4" max="4" width="5" style="53" customWidth="1"/>
    <col min="5" max="16384" width="9.140625" style="53"/>
  </cols>
  <sheetData>
    <row r="1" spans="1:3" ht="27.75" customHeight="1">
      <c r="A1" s="326" t="s">
        <v>56</v>
      </c>
      <c r="B1" s="326"/>
      <c r="C1" s="326"/>
    </row>
    <row r="2" spans="1:3" ht="39" customHeight="1" thickBot="1">
      <c r="A2" s="327"/>
      <c r="B2" s="327"/>
      <c r="C2" s="327"/>
    </row>
    <row r="3" spans="1:3" ht="15.75" thickBot="1">
      <c r="A3" s="328" t="s">
        <v>70</v>
      </c>
      <c r="B3" s="329"/>
      <c r="C3" s="330"/>
    </row>
    <row r="4" spans="1:3" ht="16.5" thickBot="1">
      <c r="A4" s="54" t="s">
        <v>4</v>
      </c>
      <c r="B4" s="55" t="s">
        <v>71</v>
      </c>
      <c r="C4" s="56" t="s">
        <v>3</v>
      </c>
    </row>
    <row r="5" spans="1:3">
      <c r="A5" s="57">
        <v>1</v>
      </c>
      <c r="B5" s="58" t="s">
        <v>72</v>
      </c>
      <c r="C5" s="59"/>
    </row>
    <row r="6" spans="1:3" ht="13.5" thickBot="1">
      <c r="A6" s="60"/>
      <c r="B6" s="61" t="s">
        <v>73</v>
      </c>
      <c r="C6" s="62">
        <v>0.04</v>
      </c>
    </row>
    <row r="7" spans="1:3" ht="17.25" customHeight="1">
      <c r="A7" s="57">
        <v>2</v>
      </c>
      <c r="B7" s="58" t="s">
        <v>74</v>
      </c>
      <c r="C7" s="63"/>
    </row>
    <row r="8" spans="1:3" ht="14.25" customHeight="1" thickBot="1">
      <c r="A8" s="60"/>
      <c r="B8" s="61" t="s">
        <v>73</v>
      </c>
      <c r="C8" s="62">
        <v>9.9000000000000008E-3</v>
      </c>
    </row>
    <row r="9" spans="1:3">
      <c r="A9" s="57">
        <v>3</v>
      </c>
      <c r="B9" s="58" t="s">
        <v>75</v>
      </c>
      <c r="C9" s="63"/>
    </row>
    <row r="10" spans="1:3" ht="15" customHeight="1">
      <c r="A10" s="64" t="s">
        <v>6</v>
      </c>
      <c r="B10" s="65" t="s">
        <v>76</v>
      </c>
      <c r="C10" s="66">
        <v>1.3899999999999999E-2</v>
      </c>
    </row>
    <row r="11" spans="1:3" ht="15" customHeight="1">
      <c r="A11" s="64" t="s">
        <v>7</v>
      </c>
      <c r="B11" s="65" t="s">
        <v>77</v>
      </c>
      <c r="C11" s="66">
        <v>4.8999999999999998E-3</v>
      </c>
    </row>
    <row r="12" spans="1:3" ht="13.5" thickBot="1">
      <c r="A12" s="60"/>
      <c r="B12" s="61" t="s">
        <v>73</v>
      </c>
      <c r="C12" s="62">
        <f>SUM(C10:C11)</f>
        <v>1.8799999999999997E-2</v>
      </c>
    </row>
    <row r="13" spans="1:3">
      <c r="A13" s="57">
        <v>4</v>
      </c>
      <c r="B13" s="58" t="s">
        <v>78</v>
      </c>
      <c r="C13" s="63"/>
    </row>
    <row r="14" spans="1:3" ht="15" customHeight="1">
      <c r="A14" s="64" t="s">
        <v>29</v>
      </c>
      <c r="B14" s="65" t="s">
        <v>79</v>
      </c>
      <c r="C14" s="66">
        <f>[10]PREENCHER!C12</f>
        <v>6.4999999999999997E-3</v>
      </c>
    </row>
    <row r="15" spans="1:3" ht="15" customHeight="1">
      <c r="A15" s="64" t="s">
        <v>30</v>
      </c>
      <c r="B15" s="65" t="s">
        <v>80</v>
      </c>
      <c r="C15" s="66">
        <f>[10]PREENCHER!C13</f>
        <v>0.03</v>
      </c>
    </row>
    <row r="16" spans="1:3" ht="15" customHeight="1">
      <c r="A16" s="64" t="s">
        <v>52</v>
      </c>
      <c r="B16" s="65" t="s">
        <v>81</v>
      </c>
      <c r="C16" s="66">
        <f>[10]PREENCHER!C14</f>
        <v>0.02</v>
      </c>
    </row>
    <row r="17" spans="1:5" ht="15" customHeight="1">
      <c r="A17" s="64" t="s">
        <v>82</v>
      </c>
      <c r="B17" s="65" t="s">
        <v>83</v>
      </c>
      <c r="C17" s="66">
        <v>4.4999999999999998E-2</v>
      </c>
    </row>
    <row r="18" spans="1:5" ht="13.5" thickBot="1">
      <c r="A18" s="60"/>
      <c r="B18" s="61" t="s">
        <v>73</v>
      </c>
      <c r="C18" s="62">
        <f>SUM(C14:C17)</f>
        <v>0.10149999999999999</v>
      </c>
    </row>
    <row r="19" spans="1:5">
      <c r="A19" s="57">
        <v>5</v>
      </c>
      <c r="B19" s="58" t="s">
        <v>84</v>
      </c>
      <c r="C19" s="63"/>
    </row>
    <row r="20" spans="1:5" ht="13.5" thickBot="1">
      <c r="A20" s="60"/>
      <c r="B20" s="61" t="s">
        <v>73</v>
      </c>
      <c r="C20" s="62">
        <v>7.2499999999999995E-2</v>
      </c>
    </row>
    <row r="21" spans="1:5" ht="20.25" customHeight="1" thickBot="1">
      <c r="A21" s="331" t="s">
        <v>85</v>
      </c>
      <c r="B21" s="332"/>
      <c r="C21" s="67">
        <f>ROUND(((((1+C6+C11+C10)*(1+C8)*(1+C20))/(1-C18))-1),4)</f>
        <v>0.27639999999999998</v>
      </c>
      <c r="E21" s="68"/>
    </row>
    <row r="22" spans="1:5" ht="13.5" thickBot="1"/>
    <row r="23" spans="1:5" ht="6.95" customHeight="1">
      <c r="A23" s="333"/>
      <c r="B23" s="334"/>
      <c r="C23" s="335"/>
    </row>
    <row r="24" spans="1:5" ht="15">
      <c r="A24" s="317" t="s">
        <v>86</v>
      </c>
      <c r="B24" s="318"/>
      <c r="C24" s="319"/>
    </row>
    <row r="25" spans="1:5">
      <c r="A25" s="320"/>
      <c r="B25" s="321"/>
      <c r="C25" s="322"/>
    </row>
    <row r="26" spans="1:5">
      <c r="A26" s="320"/>
      <c r="B26" s="321"/>
      <c r="C26" s="322"/>
    </row>
    <row r="27" spans="1:5">
      <c r="A27" s="320"/>
      <c r="B27" s="321"/>
      <c r="C27" s="322"/>
    </row>
    <row r="28" spans="1:5">
      <c r="A28" s="320"/>
      <c r="B28" s="321"/>
      <c r="C28" s="322"/>
    </row>
    <row r="29" spans="1:5" ht="15">
      <c r="A29" s="323"/>
      <c r="B29" s="324"/>
      <c r="C29" s="325"/>
    </row>
    <row r="30" spans="1:5" ht="13.5" thickBot="1">
      <c r="A30" s="314"/>
      <c r="B30" s="315"/>
      <c r="C30" s="316"/>
    </row>
  </sheetData>
  <mergeCells count="11">
    <mergeCell ref="A1:C2"/>
    <mergeCell ref="A3:C3"/>
    <mergeCell ref="A21:B21"/>
    <mergeCell ref="A23:C23"/>
    <mergeCell ref="A30:C30"/>
    <mergeCell ref="A24:C24"/>
    <mergeCell ref="A25:C25"/>
    <mergeCell ref="A26:C26"/>
    <mergeCell ref="A27:C27"/>
    <mergeCell ref="A28:C28"/>
    <mergeCell ref="A29:C29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95"/>
  <sheetViews>
    <sheetView showGridLines="0" view="pageBreakPreview" zoomScale="145" zoomScaleNormal="100" zoomScaleSheetLayoutView="145" workbookViewId="0">
      <selection activeCell="A3" sqref="A3:F3"/>
    </sheetView>
  </sheetViews>
  <sheetFormatPr defaultRowHeight="15"/>
  <cols>
    <col min="1" max="1" width="14.7109375" style="84" customWidth="1"/>
    <col min="2" max="2" width="72" style="84" customWidth="1"/>
    <col min="3" max="3" width="15" style="84" customWidth="1"/>
    <col min="4" max="4" width="17" style="84" bestFit="1" customWidth="1"/>
    <col min="5" max="5" width="14.42578125" style="84" customWidth="1"/>
    <col min="6" max="6" width="16.28515625" style="84" bestFit="1" customWidth="1"/>
    <col min="7" max="7" width="9.140625" style="85"/>
    <col min="8" max="16384" width="9.140625" style="84"/>
  </cols>
  <sheetData>
    <row r="1" spans="1:7">
      <c r="A1" s="340" t="s">
        <v>12</v>
      </c>
      <c r="B1" s="340"/>
      <c r="C1" s="340"/>
      <c r="D1" s="340"/>
      <c r="E1" s="340"/>
      <c r="F1" s="340"/>
    </row>
    <row r="2" spans="1:7" ht="18">
      <c r="A2" s="341" t="s">
        <v>56</v>
      </c>
      <c r="B2" s="341"/>
      <c r="C2" s="341"/>
      <c r="D2" s="341"/>
      <c r="E2" s="341"/>
      <c r="F2" s="341"/>
    </row>
    <row r="3" spans="1:7">
      <c r="A3" s="342" t="s">
        <v>91</v>
      </c>
      <c r="B3" s="342"/>
      <c r="C3" s="342"/>
      <c r="D3" s="342"/>
      <c r="E3" s="342"/>
      <c r="F3" s="342"/>
    </row>
    <row r="4" spans="1:7">
      <c r="A4" s="343" t="s">
        <v>13</v>
      </c>
      <c r="B4" s="343"/>
      <c r="C4" s="343"/>
      <c r="D4" s="343"/>
      <c r="E4" s="343"/>
      <c r="F4" s="343"/>
    </row>
    <row r="5" spans="1:7">
      <c r="A5" s="85"/>
      <c r="B5" s="86"/>
      <c r="C5" s="86"/>
      <c r="D5" s="86"/>
      <c r="E5" s="86"/>
      <c r="F5" s="86"/>
    </row>
    <row r="6" spans="1:7" s="88" customFormat="1" ht="12.75">
      <c r="A6" s="87" t="s">
        <v>57</v>
      </c>
      <c r="B6" s="344" t="s">
        <v>92</v>
      </c>
      <c r="C6" s="344"/>
      <c r="D6" s="344"/>
      <c r="E6" s="344"/>
      <c r="F6" s="86"/>
      <c r="G6" s="156"/>
    </row>
    <row r="7" spans="1:7" s="88" customFormat="1" ht="12.75">
      <c r="A7" s="89" t="s">
        <v>58</v>
      </c>
      <c r="B7" s="90">
        <v>45139</v>
      </c>
      <c r="C7" s="89"/>
      <c r="D7" s="89"/>
      <c r="E7" s="89"/>
      <c r="F7" s="86"/>
      <c r="G7" s="156"/>
    </row>
    <row r="8" spans="1:7" s="88" customFormat="1" ht="12.75">
      <c r="A8" s="91" t="s">
        <v>93</v>
      </c>
      <c r="B8" s="91" t="s">
        <v>9</v>
      </c>
      <c r="C8" s="114" t="s">
        <v>112</v>
      </c>
      <c r="D8" s="93" t="s">
        <v>94</v>
      </c>
      <c r="E8" s="91" t="s">
        <v>95</v>
      </c>
      <c r="F8" s="91" t="s">
        <v>96</v>
      </c>
      <c r="G8" s="156"/>
    </row>
    <row r="9" spans="1:7" s="88" customFormat="1" ht="38.25">
      <c r="A9" s="94">
        <v>5811</v>
      </c>
      <c r="B9" s="95" t="s">
        <v>97</v>
      </c>
      <c r="C9" s="96" t="s">
        <v>98</v>
      </c>
      <c r="D9" s="241" t="s">
        <v>217</v>
      </c>
      <c r="E9" s="97">
        <v>7.0000000000000001E-3</v>
      </c>
      <c r="F9" s="98">
        <v>1.32</v>
      </c>
      <c r="G9" s="156"/>
    </row>
    <row r="10" spans="1:7" s="88" customFormat="1" ht="12.75">
      <c r="A10" s="336" t="s">
        <v>99</v>
      </c>
      <c r="B10" s="337"/>
      <c r="C10" s="337"/>
      <c r="D10" s="337"/>
      <c r="E10" s="337"/>
      <c r="F10" s="99">
        <v>1.32</v>
      </c>
      <c r="G10" s="156"/>
    </row>
    <row r="11" spans="1:7" s="88" customFormat="1" ht="12.75">
      <c r="A11" s="100" t="s">
        <v>100</v>
      </c>
      <c r="B11" s="100"/>
      <c r="G11" s="156"/>
    </row>
    <row r="12" spans="1:7" s="88" customFormat="1" ht="12.75">
      <c r="A12" s="100" t="s">
        <v>101</v>
      </c>
      <c r="B12" s="100"/>
      <c r="G12" s="156"/>
    </row>
    <row r="13" spans="1:7" s="88" customFormat="1" ht="12.75">
      <c r="A13" s="101"/>
      <c r="G13" s="156"/>
    </row>
    <row r="14" spans="1:7" s="88" customFormat="1" ht="12.75">
      <c r="G14" s="156"/>
    </row>
    <row r="15" spans="1:7" s="88" customFormat="1" ht="12.75">
      <c r="A15" s="103" t="s">
        <v>57</v>
      </c>
      <c r="B15" s="338" t="s">
        <v>17</v>
      </c>
      <c r="C15" s="338"/>
      <c r="D15" s="338"/>
      <c r="E15" s="338"/>
      <c r="F15" s="86"/>
      <c r="G15" s="156"/>
    </row>
    <row r="16" spans="1:7" s="88" customFormat="1" ht="12.75">
      <c r="A16" s="104" t="s">
        <v>58</v>
      </c>
      <c r="B16" s="105">
        <v>45139</v>
      </c>
      <c r="C16" s="104"/>
      <c r="D16" s="104"/>
      <c r="E16" s="104"/>
      <c r="F16" s="86"/>
      <c r="G16" s="156"/>
    </row>
    <row r="17" spans="1:256" s="88" customFormat="1" ht="12.75">
      <c r="A17" s="91" t="s">
        <v>93</v>
      </c>
      <c r="B17" s="91" t="s">
        <v>9</v>
      </c>
      <c r="C17" s="114" t="s">
        <v>112</v>
      </c>
      <c r="D17" s="93" t="s">
        <v>94</v>
      </c>
      <c r="E17" s="91" t="s">
        <v>95</v>
      </c>
      <c r="F17" s="91" t="s">
        <v>96</v>
      </c>
      <c r="G17" s="156"/>
    </row>
    <row r="18" spans="1:256" s="88" customFormat="1" ht="12.75">
      <c r="A18" s="106">
        <v>368</v>
      </c>
      <c r="B18" s="107" t="s">
        <v>103</v>
      </c>
      <c r="C18" s="96" t="s">
        <v>11</v>
      </c>
      <c r="D18" s="241" t="s">
        <v>209</v>
      </c>
      <c r="E18" s="108">
        <v>1.05</v>
      </c>
      <c r="F18" s="109">
        <v>68.25</v>
      </c>
      <c r="G18" s="156"/>
    </row>
    <row r="19" spans="1:256" s="88" customFormat="1" ht="51">
      <c r="A19" s="106">
        <v>5680</v>
      </c>
      <c r="B19" s="107" t="s">
        <v>104</v>
      </c>
      <c r="C19" s="96" t="s">
        <v>98</v>
      </c>
      <c r="D19" s="241" t="s">
        <v>216</v>
      </c>
      <c r="E19" s="108">
        <v>0.04</v>
      </c>
      <c r="F19" s="109">
        <v>5.15</v>
      </c>
      <c r="G19" s="156"/>
    </row>
    <row r="20" spans="1:256" s="88" customFormat="1" ht="38.25">
      <c r="A20" s="106">
        <v>6259</v>
      </c>
      <c r="B20" s="107" t="s">
        <v>105</v>
      </c>
      <c r="C20" s="96" t="s">
        <v>98</v>
      </c>
      <c r="D20" s="241" t="s">
        <v>220</v>
      </c>
      <c r="E20" s="108">
        <v>0.08</v>
      </c>
      <c r="F20" s="109">
        <v>18.72</v>
      </c>
      <c r="G20" s="156"/>
    </row>
    <row r="21" spans="1:256" s="88" customFormat="1" ht="12.75">
      <c r="A21" s="106">
        <v>88316</v>
      </c>
      <c r="B21" s="107" t="s">
        <v>106</v>
      </c>
      <c r="C21" s="96" t="s">
        <v>10</v>
      </c>
      <c r="D21" s="241" t="s">
        <v>204</v>
      </c>
      <c r="E21" s="108">
        <v>0.32</v>
      </c>
      <c r="F21" s="109">
        <v>6.44</v>
      </c>
      <c r="G21" s="156"/>
    </row>
    <row r="22" spans="1:256" s="88" customFormat="1" ht="12.75">
      <c r="A22" s="336" t="s">
        <v>99</v>
      </c>
      <c r="B22" s="337"/>
      <c r="C22" s="337"/>
      <c r="D22" s="337"/>
      <c r="E22" s="337"/>
      <c r="F22" s="99">
        <v>98.56</v>
      </c>
      <c r="G22" s="156"/>
    </row>
    <row r="23" spans="1:256" s="88" customFormat="1" ht="12.75">
      <c r="A23" s="100" t="s">
        <v>107</v>
      </c>
      <c r="B23" s="100"/>
      <c r="G23" s="156"/>
    </row>
    <row r="24" spans="1:256" s="88" customFormat="1" ht="12.75">
      <c r="A24" s="100" t="s">
        <v>108</v>
      </c>
      <c r="B24" s="100"/>
      <c r="G24" s="156"/>
    </row>
    <row r="25" spans="1:256" s="88" customFormat="1" ht="12.75">
      <c r="G25" s="156"/>
    </row>
    <row r="26" spans="1:256" s="88" customFormat="1" ht="12.75">
      <c r="G26" s="156"/>
    </row>
    <row r="27" spans="1:256" s="88" customFormat="1">
      <c r="A27" s="146" t="s">
        <v>57</v>
      </c>
      <c r="B27" s="339" t="s">
        <v>126</v>
      </c>
      <c r="C27" s="339"/>
      <c r="D27" s="339"/>
      <c r="E27" s="339"/>
      <c r="F27" s="147"/>
      <c r="G27" s="85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  <c r="IV27" s="84"/>
    </row>
    <row r="28" spans="1:256" s="88" customFormat="1">
      <c r="A28" s="104" t="s">
        <v>58</v>
      </c>
      <c r="B28" s="105">
        <v>45139</v>
      </c>
      <c r="C28" s="175"/>
      <c r="D28" s="175"/>
      <c r="E28" s="175"/>
      <c r="F28" s="147"/>
      <c r="G28" s="85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84"/>
      <c r="IT28" s="84"/>
      <c r="IU28" s="84"/>
      <c r="IV28" s="84"/>
    </row>
    <row r="29" spans="1:256" s="88" customFormat="1">
      <c r="A29" s="91" t="s">
        <v>93</v>
      </c>
      <c r="B29" s="91" t="s">
        <v>9</v>
      </c>
      <c r="C29" s="114" t="s">
        <v>112</v>
      </c>
      <c r="D29" s="93" t="s">
        <v>94</v>
      </c>
      <c r="E29" s="91" t="s">
        <v>95</v>
      </c>
      <c r="F29" s="91" t="s">
        <v>109</v>
      </c>
      <c r="G29" s="85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  <c r="HN29" s="84"/>
      <c r="HO29" s="84"/>
      <c r="HP29" s="84"/>
      <c r="HQ29" s="84"/>
      <c r="HR29" s="84"/>
      <c r="HS29" s="84"/>
      <c r="HT29" s="84"/>
      <c r="HU29" s="84"/>
      <c r="HV29" s="84"/>
      <c r="HW29" s="84"/>
      <c r="HX29" s="84"/>
      <c r="HY29" s="84"/>
      <c r="HZ29" s="84"/>
      <c r="IA29" s="84"/>
      <c r="IB29" s="84"/>
      <c r="IC29" s="84"/>
      <c r="ID29" s="84"/>
      <c r="IE29" s="84"/>
      <c r="IF29" s="84"/>
      <c r="IG29" s="84"/>
      <c r="IH29" s="84"/>
      <c r="II29" s="84"/>
      <c r="IJ29" s="84"/>
      <c r="IK29" s="84"/>
      <c r="IL29" s="84"/>
      <c r="IM29" s="84"/>
      <c r="IN29" s="84"/>
      <c r="IO29" s="84"/>
      <c r="IP29" s="84"/>
      <c r="IQ29" s="84"/>
      <c r="IR29" s="84"/>
      <c r="IS29" s="84"/>
      <c r="IT29" s="84"/>
      <c r="IU29" s="84"/>
      <c r="IV29" s="84"/>
    </row>
    <row r="30" spans="1:256" s="88" customFormat="1" ht="25.5">
      <c r="A30" s="148">
        <v>4011</v>
      </c>
      <c r="B30" s="149" t="s">
        <v>127</v>
      </c>
      <c r="C30" s="96" t="s">
        <v>14</v>
      </c>
      <c r="D30" s="241" t="s">
        <v>196</v>
      </c>
      <c r="E30" s="150">
        <v>1.05</v>
      </c>
      <c r="F30" s="151">
        <v>8.75</v>
      </c>
      <c r="G30" s="85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84"/>
      <c r="HX30" s="84"/>
      <c r="HY30" s="84"/>
      <c r="HZ30" s="84"/>
      <c r="IA30" s="84"/>
      <c r="IB30" s="84"/>
      <c r="IC30" s="84"/>
      <c r="ID30" s="84"/>
      <c r="IE30" s="84"/>
      <c r="IF30" s="84"/>
      <c r="IG30" s="84"/>
      <c r="IH30" s="84"/>
      <c r="II30" s="84"/>
      <c r="IJ30" s="84"/>
      <c r="IK30" s="84"/>
      <c r="IL30" s="84"/>
      <c r="IM30" s="84"/>
      <c r="IN30" s="84"/>
      <c r="IO30" s="84"/>
      <c r="IP30" s="84"/>
      <c r="IQ30" s="84"/>
      <c r="IR30" s="84"/>
      <c r="IS30" s="84"/>
      <c r="IT30" s="84"/>
      <c r="IU30" s="84"/>
      <c r="IV30" s="84"/>
    </row>
    <row r="31" spans="1:256" s="88" customFormat="1">
      <c r="A31" s="148">
        <v>88316</v>
      </c>
      <c r="B31" s="152" t="s">
        <v>102</v>
      </c>
      <c r="C31" s="96" t="s">
        <v>10</v>
      </c>
      <c r="D31" s="241" t="s">
        <v>204</v>
      </c>
      <c r="E31" s="150">
        <v>0.02</v>
      </c>
      <c r="F31" s="151">
        <v>0.4</v>
      </c>
      <c r="G31" s="85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  <c r="IP31" s="84"/>
      <c r="IQ31" s="84"/>
      <c r="IR31" s="84"/>
      <c r="IS31" s="84"/>
      <c r="IT31" s="84"/>
      <c r="IU31" s="84"/>
      <c r="IV31" s="84"/>
    </row>
    <row r="32" spans="1:256" s="88" customFormat="1">
      <c r="A32" s="336" t="s">
        <v>67</v>
      </c>
      <c r="B32" s="337"/>
      <c r="C32" s="337"/>
      <c r="D32" s="337"/>
      <c r="E32" s="337"/>
      <c r="F32" s="99">
        <v>9.15</v>
      </c>
      <c r="G32" s="85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  <c r="HN32" s="84"/>
      <c r="HO32" s="84"/>
      <c r="HP32" s="84"/>
      <c r="HQ32" s="84"/>
      <c r="HR32" s="84"/>
      <c r="HS32" s="84"/>
      <c r="HT32" s="84"/>
      <c r="HU32" s="84"/>
      <c r="HV32" s="84"/>
      <c r="HW32" s="84"/>
      <c r="HX32" s="84"/>
      <c r="HY32" s="84"/>
      <c r="HZ32" s="84"/>
      <c r="IA32" s="84"/>
      <c r="IB32" s="84"/>
      <c r="IC32" s="84"/>
      <c r="ID32" s="84"/>
      <c r="IE32" s="84"/>
      <c r="IF32" s="84"/>
      <c r="IG32" s="84"/>
      <c r="IH32" s="84"/>
      <c r="II32" s="84"/>
      <c r="IJ32" s="84"/>
      <c r="IK32" s="84"/>
      <c r="IL32" s="84"/>
      <c r="IM32" s="84"/>
      <c r="IN32" s="84"/>
      <c r="IO32" s="84"/>
      <c r="IP32" s="84"/>
      <c r="IQ32" s="84"/>
      <c r="IR32" s="84"/>
      <c r="IS32" s="84"/>
      <c r="IT32" s="84"/>
      <c r="IU32" s="84"/>
      <c r="IV32" s="84"/>
    </row>
    <row r="33" spans="1:256" s="88" customFormat="1">
      <c r="A33" s="100" t="s">
        <v>110</v>
      </c>
      <c r="B33" s="100"/>
      <c r="G33" s="85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  <c r="ID33" s="84"/>
      <c r="IE33" s="84"/>
      <c r="IF33" s="84"/>
      <c r="IG33" s="84"/>
      <c r="IH33" s="84"/>
      <c r="II33" s="84"/>
      <c r="IJ33" s="84"/>
      <c r="IK33" s="84"/>
      <c r="IL33" s="84"/>
      <c r="IM33" s="84"/>
      <c r="IN33" s="84"/>
      <c r="IO33" s="84"/>
      <c r="IP33" s="84"/>
      <c r="IQ33" s="84"/>
      <c r="IR33" s="84"/>
      <c r="IS33" s="84"/>
      <c r="IT33" s="84"/>
      <c r="IU33" s="84"/>
      <c r="IV33" s="84"/>
    </row>
    <row r="34" spans="1:256" s="88" customFormat="1">
      <c r="A34" s="102" t="s">
        <v>128</v>
      </c>
      <c r="B34" s="100"/>
      <c r="G34" s="85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84"/>
      <c r="HY34" s="84"/>
      <c r="HZ34" s="84"/>
      <c r="IA34" s="84"/>
      <c r="IB34" s="84"/>
      <c r="IC34" s="84"/>
      <c r="ID34" s="84"/>
      <c r="IE34" s="84"/>
      <c r="IF34" s="84"/>
      <c r="IG34" s="84"/>
      <c r="IH34" s="84"/>
      <c r="II34" s="84"/>
      <c r="IJ34" s="84"/>
      <c r="IK34" s="84"/>
      <c r="IL34" s="84"/>
      <c r="IM34" s="84"/>
      <c r="IN34" s="84"/>
      <c r="IO34" s="84"/>
      <c r="IP34" s="84"/>
      <c r="IQ34" s="84"/>
      <c r="IR34" s="84"/>
      <c r="IS34" s="84"/>
      <c r="IT34" s="84"/>
      <c r="IU34" s="84"/>
      <c r="IV34" s="84"/>
    </row>
    <row r="35" spans="1:256" s="88" customFormat="1" ht="12.75">
      <c r="G35" s="156"/>
    </row>
    <row r="36" spans="1:256" s="88" customFormat="1" ht="12.75">
      <c r="G36" s="156"/>
    </row>
    <row r="37" spans="1:256" s="85" customFormat="1">
      <c r="A37" s="111" t="s">
        <v>57</v>
      </c>
      <c r="B37" s="344" t="s">
        <v>111</v>
      </c>
      <c r="C37" s="344"/>
      <c r="D37" s="344"/>
      <c r="E37" s="116"/>
      <c r="F37" s="116"/>
    </row>
    <row r="38" spans="1:256" s="85" customFormat="1">
      <c r="A38" s="112" t="s">
        <v>58</v>
      </c>
      <c r="B38" s="90">
        <v>45139</v>
      </c>
      <c r="C38" s="113"/>
      <c r="D38" s="113"/>
      <c r="E38" s="116"/>
      <c r="F38" s="116"/>
    </row>
    <row r="39" spans="1:256">
      <c r="A39" s="93" t="s">
        <v>93</v>
      </c>
      <c r="B39" s="93" t="s">
        <v>9</v>
      </c>
      <c r="C39" s="114" t="s">
        <v>112</v>
      </c>
      <c r="D39" s="93" t="s">
        <v>94</v>
      </c>
      <c r="E39" s="93" t="s">
        <v>95</v>
      </c>
      <c r="F39" s="93" t="s">
        <v>113</v>
      </c>
    </row>
    <row r="40" spans="1:256" s="110" customFormat="1" ht="12.75">
      <c r="A40" s="117">
        <v>88316</v>
      </c>
      <c r="B40" s="118" t="s">
        <v>102</v>
      </c>
      <c r="C40" s="96" t="s">
        <v>10</v>
      </c>
      <c r="D40" s="241" t="s">
        <v>204</v>
      </c>
      <c r="E40" s="96">
        <v>4.8599999999999997E-2</v>
      </c>
      <c r="F40" s="119">
        <v>0.98</v>
      </c>
      <c r="G40" s="157"/>
    </row>
    <row r="41" spans="1:256" s="110" customFormat="1" ht="12.75">
      <c r="A41" s="117">
        <v>88262</v>
      </c>
      <c r="B41" s="118" t="s">
        <v>114</v>
      </c>
      <c r="C41" s="96" t="s">
        <v>10</v>
      </c>
      <c r="D41" s="241" t="s">
        <v>203</v>
      </c>
      <c r="E41" s="108">
        <v>2.4299999999999999E-2</v>
      </c>
      <c r="F41" s="119">
        <v>0.66</v>
      </c>
      <c r="G41" s="157"/>
    </row>
    <row r="42" spans="1:256" s="110" customFormat="1" ht="12.75">
      <c r="A42" s="117">
        <v>43082</v>
      </c>
      <c r="B42" s="118" t="s">
        <v>115</v>
      </c>
      <c r="C42" s="96" t="s">
        <v>64</v>
      </c>
      <c r="D42" s="241" t="s">
        <v>198</v>
      </c>
      <c r="E42" s="96">
        <v>1.8800000000000001E-2</v>
      </c>
      <c r="F42" s="119">
        <v>0.28999999999999998</v>
      </c>
      <c r="G42" s="157"/>
    </row>
    <row r="43" spans="1:256" s="110" customFormat="1" ht="12.75">
      <c r="A43" s="117">
        <v>10957</v>
      </c>
      <c r="B43" s="118" t="s">
        <v>116</v>
      </c>
      <c r="C43" s="96" t="s">
        <v>64</v>
      </c>
      <c r="D43" s="241" t="s">
        <v>205</v>
      </c>
      <c r="E43" s="108">
        <v>0.75280000000000002</v>
      </c>
      <c r="F43" s="119">
        <v>8.6199999999999992</v>
      </c>
      <c r="G43" s="157"/>
    </row>
    <row r="44" spans="1:256" s="110" customFormat="1" ht="12.75">
      <c r="A44" s="117">
        <v>2745</v>
      </c>
      <c r="B44" s="118" t="s">
        <v>117</v>
      </c>
      <c r="C44" s="96" t="s">
        <v>0</v>
      </c>
      <c r="D44" s="241" t="s">
        <v>202</v>
      </c>
      <c r="E44" s="96">
        <v>3.0999999999999999E-3</v>
      </c>
      <c r="F44" s="119">
        <v>0.01</v>
      </c>
      <c r="G44" s="157"/>
    </row>
    <row r="45" spans="1:256" s="110" customFormat="1" ht="38.25">
      <c r="A45" s="145">
        <v>5928</v>
      </c>
      <c r="B45" s="118" t="s">
        <v>118</v>
      </c>
      <c r="C45" s="96" t="s">
        <v>98</v>
      </c>
      <c r="D45" s="241" t="s">
        <v>219</v>
      </c>
      <c r="E45" s="108">
        <v>2.0000000000000001E-4</v>
      </c>
      <c r="F45" s="119">
        <v>0.05</v>
      </c>
      <c r="G45" s="157"/>
    </row>
    <row r="46" spans="1:256" s="110" customFormat="1" ht="25.5">
      <c r="A46" s="145">
        <v>90991</v>
      </c>
      <c r="B46" s="120" t="s">
        <v>119</v>
      </c>
      <c r="C46" s="96" t="s">
        <v>98</v>
      </c>
      <c r="D46" s="241" t="s">
        <v>223</v>
      </c>
      <c r="E46" s="96">
        <v>2.1899999999999999E-2</v>
      </c>
      <c r="F46" s="119">
        <v>4.26</v>
      </c>
      <c r="G46" s="157"/>
    </row>
    <row r="47" spans="1:256" s="110" customFormat="1" ht="25.5">
      <c r="A47" s="145">
        <v>84013</v>
      </c>
      <c r="B47" s="121" t="s">
        <v>120</v>
      </c>
      <c r="C47" s="96" t="s">
        <v>125</v>
      </c>
      <c r="D47" s="241" t="s">
        <v>197</v>
      </c>
      <c r="E47" s="108">
        <v>2.3999999999999998E-3</v>
      </c>
      <c r="F47" s="122">
        <v>0.2</v>
      </c>
      <c r="G47" s="157"/>
    </row>
    <row r="48" spans="1:256">
      <c r="A48" s="336" t="s">
        <v>67</v>
      </c>
      <c r="B48" s="337"/>
      <c r="C48" s="337"/>
      <c r="D48" s="337"/>
      <c r="E48" s="337"/>
      <c r="F48" s="115">
        <v>15.069999999999999</v>
      </c>
    </row>
    <row r="49" spans="1:6" ht="15.75" customHeight="1">
      <c r="A49"/>
      <c r="B49"/>
      <c r="C49"/>
      <c r="D49"/>
      <c r="E49"/>
      <c r="F49"/>
    </row>
    <row r="50" spans="1:6" ht="15" customHeight="1">
      <c r="A50" s="111" t="s">
        <v>57</v>
      </c>
      <c r="B50" s="344" t="s">
        <v>68</v>
      </c>
      <c r="C50" s="344"/>
      <c r="D50" s="344"/>
      <c r="E50" s="116"/>
      <c r="F50" s="116"/>
    </row>
    <row r="51" spans="1:6">
      <c r="A51" s="112" t="s">
        <v>58</v>
      </c>
      <c r="B51" s="90">
        <v>45139</v>
      </c>
      <c r="C51" s="113"/>
      <c r="D51" s="113"/>
      <c r="E51" s="116"/>
      <c r="F51" s="116"/>
    </row>
    <row r="52" spans="1:6">
      <c r="A52" s="93" t="s">
        <v>93</v>
      </c>
      <c r="B52" s="93" t="s">
        <v>9</v>
      </c>
      <c r="C52" s="114" t="s">
        <v>112</v>
      </c>
      <c r="D52" s="93" t="s">
        <v>94</v>
      </c>
      <c r="E52" s="93" t="s">
        <v>95</v>
      </c>
      <c r="F52" s="93" t="s">
        <v>113</v>
      </c>
    </row>
    <row r="53" spans="1:6">
      <c r="A53" s="117">
        <v>1213</v>
      </c>
      <c r="B53" s="118" t="s">
        <v>59</v>
      </c>
      <c r="C53" s="96" t="s">
        <v>10</v>
      </c>
      <c r="D53" s="241" t="s">
        <v>193</v>
      </c>
      <c r="E53" s="96">
        <v>0.04</v>
      </c>
      <c r="F53" s="119">
        <v>0.93</v>
      </c>
    </row>
    <row r="54" spans="1:6">
      <c r="A54" s="117">
        <v>6111</v>
      </c>
      <c r="B54" s="118" t="s">
        <v>60</v>
      </c>
      <c r="C54" s="96" t="s">
        <v>10</v>
      </c>
      <c r="D54" s="241" t="s">
        <v>207</v>
      </c>
      <c r="E54" s="108">
        <v>0.08</v>
      </c>
      <c r="F54" s="119">
        <v>1.29</v>
      </c>
    </row>
    <row r="55" spans="1:6">
      <c r="A55" s="117">
        <v>244</v>
      </c>
      <c r="B55" s="118" t="s">
        <v>61</v>
      </c>
      <c r="C55" s="96" t="s">
        <v>10</v>
      </c>
      <c r="D55" s="241" t="s">
        <v>201</v>
      </c>
      <c r="E55" s="96">
        <v>0.04</v>
      </c>
      <c r="F55" s="119">
        <v>0.42</v>
      </c>
    </row>
    <row r="56" spans="1:6">
      <c r="A56" s="117">
        <v>7595</v>
      </c>
      <c r="B56" s="118" t="s">
        <v>62</v>
      </c>
      <c r="C56" s="96" t="s">
        <v>10</v>
      </c>
      <c r="D56" s="241" t="s">
        <v>200</v>
      </c>
      <c r="E56" s="108">
        <v>0.04</v>
      </c>
      <c r="F56" s="119">
        <v>0.53</v>
      </c>
    </row>
    <row r="57" spans="1:6">
      <c r="A57" s="117">
        <v>7592</v>
      </c>
      <c r="B57" s="118" t="s">
        <v>63</v>
      </c>
      <c r="C57" s="96" t="s">
        <v>10</v>
      </c>
      <c r="D57" s="241" t="s">
        <v>206</v>
      </c>
      <c r="E57" s="96">
        <v>0.04</v>
      </c>
      <c r="F57" s="119">
        <v>0.93</v>
      </c>
    </row>
    <row r="58" spans="1:6">
      <c r="A58" s="117">
        <v>43132</v>
      </c>
      <c r="B58" s="118" t="s">
        <v>121</v>
      </c>
      <c r="C58" s="96" t="s">
        <v>64</v>
      </c>
      <c r="D58" s="241" t="s">
        <v>208</v>
      </c>
      <c r="E58" s="108">
        <v>8.0000000000000002E-3</v>
      </c>
      <c r="F58" s="119">
        <v>0.22</v>
      </c>
    </row>
    <row r="59" spans="1:6">
      <c r="A59" s="117">
        <v>6194</v>
      </c>
      <c r="B59" s="118" t="s">
        <v>65</v>
      </c>
      <c r="C59" s="96" t="s">
        <v>0</v>
      </c>
      <c r="D59" s="241" t="s">
        <v>195</v>
      </c>
      <c r="E59" s="96">
        <v>0.1</v>
      </c>
      <c r="F59" s="119">
        <v>0.6</v>
      </c>
    </row>
    <row r="60" spans="1:6">
      <c r="A60" s="117">
        <v>4491</v>
      </c>
      <c r="B60" s="118" t="s">
        <v>122</v>
      </c>
      <c r="C60" s="96" t="s">
        <v>0</v>
      </c>
      <c r="D60" s="241" t="s">
        <v>194</v>
      </c>
      <c r="E60" s="108">
        <v>0.08</v>
      </c>
      <c r="F60" s="119">
        <v>0.67</v>
      </c>
    </row>
    <row r="61" spans="1:6">
      <c r="A61" s="117">
        <v>20247</v>
      </c>
      <c r="B61" s="118" t="s">
        <v>66</v>
      </c>
      <c r="C61" s="96" t="s">
        <v>64</v>
      </c>
      <c r="D61" s="241" t="s">
        <v>199</v>
      </c>
      <c r="E61" s="96">
        <v>5.0000000000000001E-3</v>
      </c>
      <c r="F61" s="119">
        <v>0.1</v>
      </c>
    </row>
    <row r="62" spans="1:6">
      <c r="A62" s="336" t="s">
        <v>67</v>
      </c>
      <c r="B62" s="337"/>
      <c r="C62" s="337"/>
      <c r="D62" s="337"/>
      <c r="E62" s="337"/>
      <c r="F62" s="115">
        <v>5.6899999999999986</v>
      </c>
    </row>
    <row r="63" spans="1:6">
      <c r="A63"/>
      <c r="B63"/>
      <c r="C63"/>
      <c r="D63"/>
      <c r="E63"/>
      <c r="F63"/>
    </row>
    <row r="64" spans="1:6">
      <c r="A64" s="158" t="s">
        <v>57</v>
      </c>
      <c r="B64" s="159" t="s">
        <v>148</v>
      </c>
      <c r="C64" s="160"/>
      <c r="D64" s="160"/>
      <c r="E64" s="160"/>
      <c r="F64" s="160"/>
    </row>
    <row r="65" spans="1:6">
      <c r="A65" s="161" t="s">
        <v>58</v>
      </c>
      <c r="B65" s="105">
        <v>45139</v>
      </c>
      <c r="C65" s="104"/>
      <c r="D65" s="104"/>
      <c r="E65" s="162"/>
      <c r="F65" s="86"/>
    </row>
    <row r="66" spans="1:6">
      <c r="A66" s="91" t="s">
        <v>93</v>
      </c>
      <c r="B66" s="91" t="s">
        <v>9</v>
      </c>
      <c r="C66" s="92" t="s">
        <v>112</v>
      </c>
      <c r="D66" s="93" t="s">
        <v>94</v>
      </c>
      <c r="E66" s="91" t="s">
        <v>95</v>
      </c>
      <c r="F66" s="93" t="s">
        <v>113</v>
      </c>
    </row>
    <row r="67" spans="1:6" ht="25.5">
      <c r="A67" s="117">
        <v>5839</v>
      </c>
      <c r="B67" s="163" t="s">
        <v>149</v>
      </c>
      <c r="C67" s="96" t="s">
        <v>98</v>
      </c>
      <c r="D67" s="241" t="s">
        <v>218</v>
      </c>
      <c r="E67" s="173">
        <v>2E-3</v>
      </c>
      <c r="F67" s="122">
        <v>0.02</v>
      </c>
    </row>
    <row r="68" spans="1:6" ht="25.5">
      <c r="A68" s="117">
        <v>5841</v>
      </c>
      <c r="B68" s="163" t="s">
        <v>149</v>
      </c>
      <c r="C68" s="96" t="s">
        <v>125</v>
      </c>
      <c r="D68" s="241" t="s">
        <v>224</v>
      </c>
      <c r="E68" s="173">
        <v>4.0000000000000001E-3</v>
      </c>
      <c r="F68" s="122">
        <v>0.02</v>
      </c>
    </row>
    <row r="69" spans="1:6">
      <c r="A69" s="117">
        <v>41901</v>
      </c>
      <c r="B69" s="163" t="s">
        <v>150</v>
      </c>
      <c r="C69" s="96" t="s">
        <v>64</v>
      </c>
      <c r="D69" s="96">
        <v>4.6900000000000004</v>
      </c>
      <c r="E69" s="173">
        <v>1.2</v>
      </c>
      <c r="F69" s="122">
        <v>5.63</v>
      </c>
    </row>
    <row r="70" spans="1:6" ht="38.25">
      <c r="A70" s="117">
        <v>83362</v>
      </c>
      <c r="B70" s="163" t="s">
        <v>151</v>
      </c>
      <c r="C70" s="96" t="s">
        <v>98</v>
      </c>
      <c r="D70" s="241" t="s">
        <v>221</v>
      </c>
      <c r="E70" s="173">
        <v>1E-3</v>
      </c>
      <c r="F70" s="122">
        <v>0.25</v>
      </c>
    </row>
    <row r="71" spans="1:6">
      <c r="A71" s="117">
        <v>88316</v>
      </c>
      <c r="B71" s="163" t="s">
        <v>106</v>
      </c>
      <c r="C71" s="96" t="s">
        <v>10</v>
      </c>
      <c r="D71" s="241" t="s">
        <v>204</v>
      </c>
      <c r="E71" s="173">
        <v>5.7999999999999996E-3</v>
      </c>
      <c r="F71" s="122">
        <v>0.12</v>
      </c>
    </row>
    <row r="72" spans="1:6" ht="25.5" customHeight="1">
      <c r="A72" s="117">
        <v>89035</v>
      </c>
      <c r="B72" s="163" t="s">
        <v>152</v>
      </c>
      <c r="C72" s="96" t="s">
        <v>98</v>
      </c>
      <c r="D72" s="241" t="s">
        <v>222</v>
      </c>
      <c r="E72" s="173">
        <v>1.6999999999999999E-3</v>
      </c>
      <c r="F72" s="122">
        <v>0.2</v>
      </c>
    </row>
    <row r="73" spans="1:6" ht="25.5" customHeight="1">
      <c r="A73" s="117">
        <v>89036</v>
      </c>
      <c r="B73" s="163" t="s">
        <v>153</v>
      </c>
      <c r="C73" s="96" t="s">
        <v>125</v>
      </c>
      <c r="D73" s="241" t="s">
        <v>225</v>
      </c>
      <c r="E73" s="173">
        <v>4.1000000000000003E-3</v>
      </c>
      <c r="F73" s="122">
        <v>0.18</v>
      </c>
    </row>
    <row r="74" spans="1:6" ht="38.25">
      <c r="A74" s="117">
        <v>91486</v>
      </c>
      <c r="B74" s="163" t="s">
        <v>154</v>
      </c>
      <c r="C74" s="96" t="s">
        <v>125</v>
      </c>
      <c r="D74" s="241" t="s">
        <v>226</v>
      </c>
      <c r="E74" s="173">
        <v>4.8999999999999998E-3</v>
      </c>
      <c r="F74" s="122">
        <v>0.33</v>
      </c>
    </row>
    <row r="75" spans="1:6">
      <c r="A75" s="336" t="s">
        <v>67</v>
      </c>
      <c r="B75" s="337"/>
      <c r="C75" s="337"/>
      <c r="D75" s="337"/>
      <c r="E75" s="337"/>
      <c r="F75" s="99">
        <v>6.75</v>
      </c>
    </row>
    <row r="76" spans="1:6">
      <c r="A76" s="100" t="s">
        <v>155</v>
      </c>
      <c r="B76" s="100"/>
      <c r="C76" s="88"/>
      <c r="D76" s="88"/>
      <c r="E76" s="88"/>
      <c r="F76" s="88"/>
    </row>
    <row r="77" spans="1:6">
      <c r="A77" s="100" t="s">
        <v>156</v>
      </c>
      <c r="B77" s="3"/>
      <c r="C77" s="3"/>
      <c r="D77" s="3"/>
      <c r="E77" s="3"/>
      <c r="F77" s="3"/>
    </row>
    <row r="78" spans="1:6">
      <c r="A78" s="100" t="s">
        <v>214</v>
      </c>
      <c r="B78" s="3"/>
      <c r="C78" s="3"/>
      <c r="D78" s="3"/>
      <c r="E78" s="3"/>
      <c r="F78" s="3"/>
    </row>
    <row r="81" spans="1:8" customFormat="1" ht="12.75">
      <c r="A81" s="228" t="s">
        <v>57</v>
      </c>
      <c r="B81" s="229" t="s">
        <v>215</v>
      </c>
      <c r="C81" s="230"/>
      <c r="D81" s="230"/>
      <c r="E81" s="230"/>
      <c r="F81" s="230"/>
    </row>
    <row r="82" spans="1:8" customFormat="1" ht="12.75">
      <c r="A82" s="161" t="s">
        <v>58</v>
      </c>
      <c r="B82" s="105">
        <v>45139</v>
      </c>
      <c r="C82" s="231"/>
      <c r="D82" s="231"/>
      <c r="E82" s="232"/>
      <c r="F82" s="147"/>
    </row>
    <row r="83" spans="1:8" customFormat="1">
      <c r="A83" s="91" t="s">
        <v>93</v>
      </c>
      <c r="B83" s="91" t="s">
        <v>9</v>
      </c>
      <c r="C83" s="92" t="s">
        <v>112</v>
      </c>
      <c r="D83" s="93" t="s">
        <v>94</v>
      </c>
      <c r="E83" s="91" t="s">
        <v>95</v>
      </c>
      <c r="F83" s="91" t="s">
        <v>109</v>
      </c>
      <c r="G83" s="85"/>
      <c r="H83" s="84"/>
    </row>
    <row r="84" spans="1:8" customFormat="1" ht="25.5">
      <c r="A84" s="233">
        <v>5839</v>
      </c>
      <c r="B84" s="234" t="s">
        <v>149</v>
      </c>
      <c r="C84" s="96" t="s">
        <v>98</v>
      </c>
      <c r="D84" s="241" t="s">
        <v>218</v>
      </c>
      <c r="E84" s="235">
        <v>2E-3</v>
      </c>
      <c r="F84" s="236">
        <v>0.02</v>
      </c>
      <c r="G84" s="85"/>
      <c r="H84" s="84"/>
    </row>
    <row r="85" spans="1:8" customFormat="1" ht="25.5">
      <c r="A85" s="233">
        <v>5841</v>
      </c>
      <c r="B85" s="234" t="s">
        <v>149</v>
      </c>
      <c r="C85" s="96" t="s">
        <v>125</v>
      </c>
      <c r="D85" s="241" t="s">
        <v>224</v>
      </c>
      <c r="E85" s="235">
        <v>4.0000000000000001E-3</v>
      </c>
      <c r="F85" s="236">
        <v>0.02</v>
      </c>
      <c r="G85" s="85"/>
      <c r="H85" s="84"/>
    </row>
    <row r="86" spans="1:8" customFormat="1" ht="25.5">
      <c r="A86" s="233">
        <v>41903</v>
      </c>
      <c r="B86" s="234" t="s">
        <v>213</v>
      </c>
      <c r="C86" s="96" t="s">
        <v>64</v>
      </c>
      <c r="D86" s="96">
        <v>3.01</v>
      </c>
      <c r="E86" s="235">
        <v>0.45</v>
      </c>
      <c r="F86" s="236">
        <v>1.35</v>
      </c>
      <c r="G86" s="85"/>
      <c r="H86" s="84"/>
    </row>
    <row r="87" spans="1:8" customFormat="1" ht="38.25">
      <c r="A87" s="233">
        <v>83362</v>
      </c>
      <c r="B87" s="234" t="s">
        <v>151</v>
      </c>
      <c r="C87" s="96" t="s">
        <v>98</v>
      </c>
      <c r="D87" s="241" t="s">
        <v>221</v>
      </c>
      <c r="E87" s="173">
        <v>4.0000000000000002E-4</v>
      </c>
      <c r="F87" s="236">
        <v>0.1</v>
      </c>
      <c r="G87" s="85"/>
      <c r="H87" s="84"/>
    </row>
    <row r="88" spans="1:8" customFormat="1">
      <c r="A88" s="233">
        <v>88316</v>
      </c>
      <c r="B88" s="234" t="s">
        <v>106</v>
      </c>
      <c r="C88" s="96" t="s">
        <v>10</v>
      </c>
      <c r="D88" s="241" t="s">
        <v>204</v>
      </c>
      <c r="E88" s="173">
        <v>5.4999999999999997E-3</v>
      </c>
      <c r="F88" s="236">
        <v>0.11</v>
      </c>
      <c r="G88" s="85"/>
      <c r="H88" s="84"/>
    </row>
    <row r="89" spans="1:8" customFormat="1" ht="25.5">
      <c r="A89" s="233">
        <v>89035</v>
      </c>
      <c r="B89" s="234" t="s">
        <v>152</v>
      </c>
      <c r="C89" s="96" t="s">
        <v>98</v>
      </c>
      <c r="D89" s="241" t="s">
        <v>222</v>
      </c>
      <c r="E89" s="173">
        <v>1.6999999999999999E-3</v>
      </c>
      <c r="F89" s="236">
        <v>0.2</v>
      </c>
      <c r="G89" s="85"/>
      <c r="H89" s="84"/>
    </row>
    <row r="90" spans="1:8" customFormat="1">
      <c r="A90" s="233">
        <v>89036</v>
      </c>
      <c r="B90" s="234" t="s">
        <v>153</v>
      </c>
      <c r="C90" s="96" t="s">
        <v>125</v>
      </c>
      <c r="D90" s="241" t="s">
        <v>225</v>
      </c>
      <c r="E90" s="173">
        <v>3.8E-3</v>
      </c>
      <c r="F90" s="236">
        <v>0.17</v>
      </c>
      <c r="G90" s="85"/>
      <c r="H90" s="84"/>
    </row>
    <row r="91" spans="1:8" customFormat="1" ht="38.25">
      <c r="A91" s="233">
        <v>91486</v>
      </c>
      <c r="B91" s="234" t="s">
        <v>154</v>
      </c>
      <c r="C91" s="96" t="s">
        <v>125</v>
      </c>
      <c r="D91" s="241" t="s">
        <v>226</v>
      </c>
      <c r="E91" s="173">
        <v>5.1000000000000004E-3</v>
      </c>
      <c r="F91" s="236">
        <v>0.35</v>
      </c>
      <c r="G91" s="85"/>
      <c r="H91" s="84"/>
    </row>
    <row r="92" spans="1:8" customFormat="1" ht="12.75">
      <c r="A92" s="336" t="s">
        <v>67</v>
      </c>
      <c r="B92" s="337"/>
      <c r="C92" s="337"/>
      <c r="D92" s="337"/>
      <c r="E92" s="337"/>
      <c r="F92" s="99">
        <v>2.3200000000000003</v>
      </c>
    </row>
    <row r="93" spans="1:8" customFormat="1" ht="12.75">
      <c r="A93" s="100" t="s">
        <v>211</v>
      </c>
      <c r="B93" s="100"/>
      <c r="C93" s="88"/>
      <c r="D93" s="88"/>
      <c r="E93" s="88"/>
      <c r="F93" s="88"/>
    </row>
    <row r="94" spans="1:8" customFormat="1" ht="12.75">
      <c r="A94" s="100" t="s">
        <v>212</v>
      </c>
      <c r="B94" s="3"/>
      <c r="C94" s="3"/>
      <c r="D94" s="3"/>
      <c r="E94" s="3"/>
      <c r="F94" s="3"/>
    </row>
    <row r="95" spans="1:8" customFormat="1" ht="12.75">
      <c r="A95" s="100" t="s">
        <v>214</v>
      </c>
      <c r="B95" s="3"/>
      <c r="C95" s="3"/>
      <c r="D95" s="3"/>
      <c r="E95" s="3"/>
      <c r="F95" s="3"/>
    </row>
  </sheetData>
  <mergeCells count="16">
    <mergeCell ref="A92:E92"/>
    <mergeCell ref="B15:E15"/>
    <mergeCell ref="B27:E27"/>
    <mergeCell ref="A48:E48"/>
    <mergeCell ref="A1:F1"/>
    <mergeCell ref="A2:F2"/>
    <mergeCell ref="A3:F3"/>
    <mergeCell ref="A4:F4"/>
    <mergeCell ref="B6:E6"/>
    <mergeCell ref="A10:E10"/>
    <mergeCell ref="A75:E75"/>
    <mergeCell ref="B50:D50"/>
    <mergeCell ref="A62:E62"/>
    <mergeCell ref="A22:E22"/>
    <mergeCell ref="B37:D37"/>
    <mergeCell ref="A32:E3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9" fitToHeight="10" orientation="landscape" r:id="rId1"/>
  <headerFooter>
    <oddFooter>&amp;R&amp;P/&amp;N</oddFooter>
  </headerFooter>
  <rowBreaks count="4" manualBreakCount="4">
    <brk id="26" max="5" man="1"/>
    <brk id="49" max="5" man="1"/>
    <brk id="63" max="5" man="1"/>
    <brk id="8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</vt:lpstr>
      <vt:lpstr>CRONOGRAMA</vt:lpstr>
      <vt:lpstr>BDI</vt:lpstr>
      <vt:lpstr>COMPOSIÇÕES</vt:lpstr>
      <vt:lpstr>COMPOSIÇÕES!Area_de_impressao</vt:lpstr>
      <vt:lpstr>CRONOGRAMA!Area_de_impressao</vt:lpstr>
      <vt:lpstr>ORÇAMENTO!Area_de_impressao</vt:lpstr>
      <vt:lpstr>COMPOSIÇÕES!Titulos_de_impressao</vt:lpstr>
      <vt:lpstr>CRONOGRAMA!Titulos_de_impressao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02709142007</cp:lastModifiedBy>
  <cp:lastPrinted>2023-09-22T11:41:47Z</cp:lastPrinted>
  <dcterms:created xsi:type="dcterms:W3CDTF">2001-08-16T04:51:31Z</dcterms:created>
  <dcterms:modified xsi:type="dcterms:W3CDTF">2023-09-26T14:08:21Z</dcterms:modified>
</cp:coreProperties>
</file>